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A34321F2-5EEB-4D69-A29E-81AE09D508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nman-Bnutagir" sheetId="2" r:id="rId1"/>
    <sheet name="Vcharman" sheetId="3" r:id="rId2"/>
  </sheets>
  <externalReferences>
    <externalReference r:id="rId3"/>
  </externalReferences>
  <definedNames>
    <definedName name="_xlnm._FilterDatabase" localSheetId="0" hidden="1">'Gnman-Bnutagir'!$A$6:$L$111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3" l="1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9" i="3"/>
  <c r="H113" i="3"/>
  <c r="I113" i="3" s="1"/>
  <c r="J113" i="3" s="1"/>
  <c r="K113" i="3" s="1"/>
  <c r="L113" i="3" s="1"/>
  <c r="H112" i="3"/>
  <c r="I112" i="3" s="1"/>
  <c r="J112" i="3" s="1"/>
  <c r="K112" i="3" s="1"/>
  <c r="L112" i="3" s="1"/>
  <c r="H111" i="3"/>
  <c r="I111" i="3" s="1"/>
  <c r="J111" i="3" s="1"/>
  <c r="K111" i="3" s="1"/>
  <c r="L111" i="3" s="1"/>
  <c r="H110" i="3"/>
  <c r="I110" i="3" s="1"/>
  <c r="J110" i="3" s="1"/>
  <c r="K110" i="3" s="1"/>
  <c r="L110" i="3" s="1"/>
  <c r="H109" i="3"/>
  <c r="I109" i="3" s="1"/>
  <c r="J109" i="3" s="1"/>
  <c r="K109" i="3" s="1"/>
  <c r="L109" i="3" s="1"/>
  <c r="H108" i="3"/>
  <c r="I108" i="3" s="1"/>
  <c r="J108" i="3" s="1"/>
  <c r="K108" i="3" s="1"/>
  <c r="L108" i="3" s="1"/>
  <c r="H107" i="3"/>
  <c r="I107" i="3" s="1"/>
  <c r="J107" i="3" s="1"/>
  <c r="K107" i="3" s="1"/>
  <c r="L107" i="3" s="1"/>
  <c r="H106" i="3"/>
  <c r="I106" i="3" s="1"/>
  <c r="J106" i="3" s="1"/>
  <c r="K106" i="3" s="1"/>
  <c r="L106" i="3" s="1"/>
  <c r="H105" i="3"/>
  <c r="I105" i="3" s="1"/>
  <c r="J105" i="3" s="1"/>
  <c r="K105" i="3" s="1"/>
  <c r="L105" i="3" s="1"/>
  <c r="H104" i="3"/>
  <c r="I104" i="3" s="1"/>
  <c r="J104" i="3" s="1"/>
  <c r="K104" i="3" s="1"/>
  <c r="L104" i="3" s="1"/>
  <c r="H103" i="3"/>
  <c r="I103" i="3" s="1"/>
  <c r="J103" i="3" s="1"/>
  <c r="K103" i="3" s="1"/>
  <c r="L103" i="3" s="1"/>
  <c r="H102" i="3"/>
  <c r="I102" i="3" s="1"/>
  <c r="J102" i="3" s="1"/>
  <c r="K102" i="3" s="1"/>
  <c r="L102" i="3" s="1"/>
  <c r="H101" i="3"/>
  <c r="I101" i="3" s="1"/>
  <c r="J101" i="3" s="1"/>
  <c r="K101" i="3" s="1"/>
  <c r="L101" i="3" s="1"/>
  <c r="H100" i="3"/>
  <c r="I100" i="3" s="1"/>
  <c r="J100" i="3" s="1"/>
  <c r="K100" i="3" s="1"/>
  <c r="L100" i="3" s="1"/>
  <c r="H99" i="3"/>
  <c r="I99" i="3" s="1"/>
  <c r="J99" i="3" s="1"/>
  <c r="K99" i="3" s="1"/>
  <c r="L99" i="3" s="1"/>
  <c r="H98" i="3"/>
  <c r="I98" i="3" s="1"/>
  <c r="J98" i="3" s="1"/>
  <c r="K98" i="3" s="1"/>
  <c r="L98" i="3" s="1"/>
  <c r="H97" i="3"/>
  <c r="I97" i="3" s="1"/>
  <c r="J97" i="3" s="1"/>
  <c r="K97" i="3" s="1"/>
  <c r="L97" i="3" s="1"/>
  <c r="H96" i="3"/>
  <c r="I96" i="3" s="1"/>
  <c r="J96" i="3" s="1"/>
  <c r="K96" i="3" s="1"/>
  <c r="L96" i="3" s="1"/>
  <c r="H95" i="3"/>
  <c r="I95" i="3" s="1"/>
  <c r="J95" i="3" s="1"/>
  <c r="K95" i="3" s="1"/>
  <c r="L95" i="3" s="1"/>
  <c r="H94" i="3"/>
  <c r="I94" i="3" s="1"/>
  <c r="J94" i="3" s="1"/>
  <c r="K94" i="3" s="1"/>
  <c r="L94" i="3" s="1"/>
  <c r="H93" i="3"/>
  <c r="I93" i="3" s="1"/>
  <c r="J93" i="3" s="1"/>
  <c r="K93" i="3" s="1"/>
  <c r="L93" i="3" s="1"/>
  <c r="H92" i="3"/>
  <c r="I92" i="3" s="1"/>
  <c r="J92" i="3" s="1"/>
  <c r="K92" i="3" s="1"/>
  <c r="L92" i="3" s="1"/>
  <c r="H91" i="3"/>
  <c r="I91" i="3" s="1"/>
  <c r="J91" i="3" s="1"/>
  <c r="K91" i="3" s="1"/>
  <c r="L91" i="3" s="1"/>
  <c r="H90" i="3"/>
  <c r="I90" i="3" s="1"/>
  <c r="J90" i="3" s="1"/>
  <c r="K90" i="3" s="1"/>
  <c r="L90" i="3" s="1"/>
  <c r="H89" i="3"/>
  <c r="I89" i="3" s="1"/>
  <c r="J89" i="3" s="1"/>
  <c r="K89" i="3" s="1"/>
  <c r="L89" i="3" s="1"/>
  <c r="H88" i="3"/>
  <c r="I88" i="3" s="1"/>
  <c r="J88" i="3" s="1"/>
  <c r="K88" i="3" s="1"/>
  <c r="L88" i="3" s="1"/>
  <c r="H87" i="3"/>
  <c r="I87" i="3" s="1"/>
  <c r="J87" i="3" s="1"/>
  <c r="K87" i="3" s="1"/>
  <c r="L87" i="3" s="1"/>
  <c r="H86" i="3"/>
  <c r="I86" i="3" s="1"/>
  <c r="J86" i="3" s="1"/>
  <c r="K86" i="3" s="1"/>
  <c r="L86" i="3" s="1"/>
  <c r="H85" i="3"/>
  <c r="I85" i="3" s="1"/>
  <c r="J85" i="3" s="1"/>
  <c r="K85" i="3" s="1"/>
  <c r="L85" i="3" s="1"/>
  <c r="H84" i="3"/>
  <c r="I84" i="3" s="1"/>
  <c r="J84" i="3" s="1"/>
  <c r="K84" i="3" s="1"/>
  <c r="L84" i="3" s="1"/>
  <c r="H83" i="3"/>
  <c r="I83" i="3" s="1"/>
  <c r="J83" i="3" s="1"/>
  <c r="K83" i="3" s="1"/>
  <c r="L83" i="3" s="1"/>
  <c r="H82" i="3"/>
  <c r="I82" i="3" s="1"/>
  <c r="J82" i="3" s="1"/>
  <c r="K82" i="3" s="1"/>
  <c r="L82" i="3" s="1"/>
  <c r="H81" i="3"/>
  <c r="I81" i="3" s="1"/>
  <c r="J81" i="3" s="1"/>
  <c r="K81" i="3" s="1"/>
  <c r="L81" i="3" s="1"/>
  <c r="H80" i="3"/>
  <c r="I80" i="3" s="1"/>
  <c r="J80" i="3" s="1"/>
  <c r="K80" i="3" s="1"/>
  <c r="L80" i="3" s="1"/>
  <c r="H79" i="3"/>
  <c r="I79" i="3" s="1"/>
  <c r="J79" i="3" s="1"/>
  <c r="K79" i="3" s="1"/>
  <c r="L79" i="3" s="1"/>
  <c r="H78" i="3"/>
  <c r="I78" i="3" s="1"/>
  <c r="J78" i="3" s="1"/>
  <c r="K78" i="3" s="1"/>
  <c r="L78" i="3" s="1"/>
  <c r="H77" i="3"/>
  <c r="I77" i="3" s="1"/>
  <c r="J77" i="3" s="1"/>
  <c r="K77" i="3" s="1"/>
  <c r="L77" i="3" s="1"/>
  <c r="H76" i="3"/>
  <c r="I76" i="3" s="1"/>
  <c r="J76" i="3" s="1"/>
  <c r="K76" i="3" s="1"/>
  <c r="L76" i="3" s="1"/>
  <c r="H75" i="3"/>
  <c r="I75" i="3" s="1"/>
  <c r="J75" i="3" s="1"/>
  <c r="K75" i="3" s="1"/>
  <c r="L75" i="3" s="1"/>
  <c r="H74" i="3"/>
  <c r="I74" i="3" s="1"/>
  <c r="J74" i="3" s="1"/>
  <c r="K74" i="3" s="1"/>
  <c r="L74" i="3" s="1"/>
  <c r="H73" i="3"/>
  <c r="I73" i="3" s="1"/>
  <c r="J73" i="3" s="1"/>
  <c r="K73" i="3" s="1"/>
  <c r="L73" i="3" s="1"/>
  <c r="H72" i="3"/>
  <c r="I72" i="3" s="1"/>
  <c r="J72" i="3" s="1"/>
  <c r="K72" i="3" s="1"/>
  <c r="L72" i="3" s="1"/>
  <c r="H71" i="3"/>
  <c r="I71" i="3" s="1"/>
  <c r="J71" i="3" s="1"/>
  <c r="K71" i="3" s="1"/>
  <c r="L71" i="3" s="1"/>
  <c r="H70" i="3"/>
  <c r="I70" i="3" s="1"/>
  <c r="J70" i="3" s="1"/>
  <c r="K70" i="3" s="1"/>
  <c r="L70" i="3" s="1"/>
  <c r="H69" i="3"/>
  <c r="I69" i="3" s="1"/>
  <c r="J69" i="3" s="1"/>
  <c r="K69" i="3" s="1"/>
  <c r="L69" i="3" s="1"/>
  <c r="H68" i="3"/>
  <c r="I68" i="3" s="1"/>
  <c r="J68" i="3" s="1"/>
  <c r="K68" i="3" s="1"/>
  <c r="L68" i="3" s="1"/>
  <c r="H67" i="3"/>
  <c r="I67" i="3" s="1"/>
  <c r="J67" i="3" s="1"/>
  <c r="K67" i="3" s="1"/>
  <c r="L67" i="3" s="1"/>
  <c r="H66" i="3"/>
  <c r="I66" i="3" s="1"/>
  <c r="J66" i="3" s="1"/>
  <c r="K66" i="3" s="1"/>
  <c r="L66" i="3" s="1"/>
  <c r="H65" i="3"/>
  <c r="I65" i="3" s="1"/>
  <c r="J65" i="3" s="1"/>
  <c r="K65" i="3" s="1"/>
  <c r="L65" i="3" s="1"/>
  <c r="H64" i="3"/>
  <c r="I64" i="3" s="1"/>
  <c r="J64" i="3" s="1"/>
  <c r="K64" i="3" s="1"/>
  <c r="L64" i="3" s="1"/>
  <c r="H63" i="3"/>
  <c r="I63" i="3" s="1"/>
  <c r="J63" i="3" s="1"/>
  <c r="K63" i="3" s="1"/>
  <c r="L63" i="3" s="1"/>
  <c r="H62" i="3"/>
  <c r="I62" i="3" s="1"/>
  <c r="J62" i="3" s="1"/>
  <c r="K62" i="3" s="1"/>
  <c r="L62" i="3" s="1"/>
  <c r="H61" i="3"/>
  <c r="I61" i="3" s="1"/>
  <c r="J61" i="3" s="1"/>
  <c r="K61" i="3" s="1"/>
  <c r="L61" i="3" s="1"/>
  <c r="H60" i="3"/>
  <c r="I60" i="3" s="1"/>
  <c r="J60" i="3" s="1"/>
  <c r="K60" i="3" s="1"/>
  <c r="L60" i="3" s="1"/>
  <c r="H59" i="3"/>
  <c r="I59" i="3" s="1"/>
  <c r="J59" i="3" s="1"/>
  <c r="K59" i="3" s="1"/>
  <c r="L59" i="3" s="1"/>
  <c r="H58" i="3"/>
  <c r="I58" i="3" s="1"/>
  <c r="J58" i="3" s="1"/>
  <c r="K58" i="3" s="1"/>
  <c r="L58" i="3" s="1"/>
  <c r="H57" i="3"/>
  <c r="I57" i="3" s="1"/>
  <c r="J57" i="3" s="1"/>
  <c r="K57" i="3" s="1"/>
  <c r="L57" i="3" s="1"/>
  <c r="H56" i="3"/>
  <c r="I56" i="3" s="1"/>
  <c r="J56" i="3" s="1"/>
  <c r="K56" i="3" s="1"/>
  <c r="L56" i="3" s="1"/>
  <c r="H55" i="3"/>
  <c r="I55" i="3" s="1"/>
  <c r="J55" i="3" s="1"/>
  <c r="K55" i="3" s="1"/>
  <c r="L55" i="3" s="1"/>
  <c r="H54" i="3"/>
  <c r="I54" i="3" s="1"/>
  <c r="J54" i="3" s="1"/>
  <c r="K54" i="3" s="1"/>
  <c r="L54" i="3" s="1"/>
  <c r="H53" i="3"/>
  <c r="I53" i="3" s="1"/>
  <c r="J53" i="3" s="1"/>
  <c r="K53" i="3" s="1"/>
  <c r="L53" i="3" s="1"/>
  <c r="H52" i="3"/>
  <c r="I52" i="3" s="1"/>
  <c r="J52" i="3" s="1"/>
  <c r="K52" i="3" s="1"/>
  <c r="L52" i="3" s="1"/>
  <c r="H51" i="3"/>
  <c r="I51" i="3" s="1"/>
  <c r="J51" i="3" s="1"/>
  <c r="K51" i="3" s="1"/>
  <c r="L51" i="3" s="1"/>
  <c r="H50" i="3"/>
  <c r="I50" i="3" s="1"/>
  <c r="J50" i="3" s="1"/>
  <c r="K50" i="3" s="1"/>
  <c r="L50" i="3" s="1"/>
  <c r="H49" i="3"/>
  <c r="I49" i="3" s="1"/>
  <c r="J49" i="3" s="1"/>
  <c r="K49" i="3" s="1"/>
  <c r="L49" i="3" s="1"/>
  <c r="H48" i="3"/>
  <c r="I48" i="3" s="1"/>
  <c r="J48" i="3" s="1"/>
  <c r="K48" i="3" s="1"/>
  <c r="L48" i="3" s="1"/>
  <c r="H47" i="3"/>
  <c r="I47" i="3" s="1"/>
  <c r="J47" i="3" s="1"/>
  <c r="K47" i="3" s="1"/>
  <c r="L47" i="3" s="1"/>
  <c r="H46" i="3"/>
  <c r="I46" i="3" s="1"/>
  <c r="J46" i="3" s="1"/>
  <c r="K46" i="3" s="1"/>
  <c r="L46" i="3" s="1"/>
  <c r="H45" i="3"/>
  <c r="I45" i="3" s="1"/>
  <c r="J45" i="3" s="1"/>
  <c r="K45" i="3" s="1"/>
  <c r="L45" i="3" s="1"/>
  <c r="H44" i="3"/>
  <c r="I44" i="3" s="1"/>
  <c r="J44" i="3" s="1"/>
  <c r="K44" i="3" s="1"/>
  <c r="L44" i="3" s="1"/>
  <c r="H43" i="3"/>
  <c r="I43" i="3" s="1"/>
  <c r="J43" i="3" s="1"/>
  <c r="K43" i="3" s="1"/>
  <c r="L43" i="3" s="1"/>
  <c r="H42" i="3"/>
  <c r="I42" i="3" s="1"/>
  <c r="J42" i="3" s="1"/>
  <c r="K42" i="3" s="1"/>
  <c r="L42" i="3" s="1"/>
  <c r="H41" i="3"/>
  <c r="I41" i="3" s="1"/>
  <c r="J41" i="3" s="1"/>
  <c r="K41" i="3" s="1"/>
  <c r="L41" i="3" s="1"/>
  <c r="H40" i="3"/>
  <c r="I40" i="3" s="1"/>
  <c r="J40" i="3" s="1"/>
  <c r="K40" i="3" s="1"/>
  <c r="L40" i="3" s="1"/>
  <c r="H39" i="3"/>
  <c r="I39" i="3" s="1"/>
  <c r="J39" i="3" s="1"/>
  <c r="K39" i="3" s="1"/>
  <c r="L39" i="3" s="1"/>
  <c r="H38" i="3"/>
  <c r="I38" i="3" s="1"/>
  <c r="J38" i="3" s="1"/>
  <c r="K38" i="3" s="1"/>
  <c r="L38" i="3" s="1"/>
  <c r="H37" i="3"/>
  <c r="I37" i="3" s="1"/>
  <c r="J37" i="3" s="1"/>
  <c r="K37" i="3" s="1"/>
  <c r="L37" i="3" s="1"/>
  <c r="H36" i="3"/>
  <c r="I36" i="3" s="1"/>
  <c r="J36" i="3" s="1"/>
  <c r="K36" i="3" s="1"/>
  <c r="L36" i="3" s="1"/>
  <c r="H35" i="3"/>
  <c r="I35" i="3" s="1"/>
  <c r="J35" i="3" s="1"/>
  <c r="K35" i="3" s="1"/>
  <c r="L35" i="3" s="1"/>
  <c r="H34" i="3"/>
  <c r="I34" i="3" s="1"/>
  <c r="J34" i="3" s="1"/>
  <c r="K34" i="3" s="1"/>
  <c r="L34" i="3" s="1"/>
  <c r="H33" i="3"/>
  <c r="I33" i="3" s="1"/>
  <c r="J33" i="3" s="1"/>
  <c r="K33" i="3" s="1"/>
  <c r="L33" i="3" s="1"/>
  <c r="H32" i="3"/>
  <c r="I32" i="3" s="1"/>
  <c r="J32" i="3" s="1"/>
  <c r="K32" i="3" s="1"/>
  <c r="L32" i="3" s="1"/>
  <c r="H31" i="3"/>
  <c r="I31" i="3" s="1"/>
  <c r="J31" i="3" s="1"/>
  <c r="K31" i="3" s="1"/>
  <c r="L31" i="3" s="1"/>
  <c r="H30" i="3"/>
  <c r="I30" i="3" s="1"/>
  <c r="J30" i="3" s="1"/>
  <c r="K30" i="3" s="1"/>
  <c r="L30" i="3" s="1"/>
  <c r="H29" i="3"/>
  <c r="I29" i="3" s="1"/>
  <c r="J29" i="3" s="1"/>
  <c r="K29" i="3" s="1"/>
  <c r="L29" i="3" s="1"/>
  <c r="H28" i="3"/>
  <c r="I28" i="3" s="1"/>
  <c r="J28" i="3" s="1"/>
  <c r="K28" i="3" s="1"/>
  <c r="L28" i="3" s="1"/>
  <c r="H27" i="3"/>
  <c r="I27" i="3" s="1"/>
  <c r="J27" i="3" s="1"/>
  <c r="K27" i="3" s="1"/>
  <c r="L27" i="3" s="1"/>
  <c r="H26" i="3"/>
  <c r="I26" i="3" s="1"/>
  <c r="J26" i="3" s="1"/>
  <c r="K26" i="3" s="1"/>
  <c r="L26" i="3" s="1"/>
  <c r="H25" i="3"/>
  <c r="I25" i="3" s="1"/>
  <c r="J25" i="3" s="1"/>
  <c r="K25" i="3" s="1"/>
  <c r="L25" i="3" s="1"/>
  <c r="H24" i="3"/>
  <c r="I24" i="3" s="1"/>
  <c r="J24" i="3" s="1"/>
  <c r="K24" i="3" s="1"/>
  <c r="L24" i="3" s="1"/>
  <c r="H23" i="3"/>
  <c r="I23" i="3" s="1"/>
  <c r="J23" i="3" s="1"/>
  <c r="K23" i="3" s="1"/>
  <c r="L23" i="3" s="1"/>
  <c r="H22" i="3"/>
  <c r="I22" i="3" s="1"/>
  <c r="J22" i="3" s="1"/>
  <c r="K22" i="3" s="1"/>
  <c r="L22" i="3" s="1"/>
  <c r="H21" i="3"/>
  <c r="I21" i="3" s="1"/>
  <c r="J21" i="3" s="1"/>
  <c r="K21" i="3" s="1"/>
  <c r="L21" i="3" s="1"/>
  <c r="H20" i="3"/>
  <c r="I20" i="3" s="1"/>
  <c r="J20" i="3" s="1"/>
  <c r="K20" i="3" s="1"/>
  <c r="L20" i="3" s="1"/>
  <c r="H19" i="3"/>
  <c r="I19" i="3" s="1"/>
  <c r="J19" i="3" s="1"/>
  <c r="K19" i="3" s="1"/>
  <c r="L19" i="3" s="1"/>
  <c r="H18" i="3"/>
  <c r="I18" i="3" s="1"/>
  <c r="J18" i="3" s="1"/>
  <c r="K18" i="3" s="1"/>
  <c r="L18" i="3" s="1"/>
  <c r="H17" i="3"/>
  <c r="I17" i="3" s="1"/>
  <c r="J17" i="3" s="1"/>
  <c r="K17" i="3" s="1"/>
  <c r="L17" i="3" s="1"/>
  <c r="H16" i="3"/>
  <c r="I16" i="3" s="1"/>
  <c r="J16" i="3" s="1"/>
  <c r="K16" i="3" s="1"/>
  <c r="L16" i="3" s="1"/>
  <c r="H15" i="3"/>
  <c r="I15" i="3" s="1"/>
  <c r="J15" i="3" s="1"/>
  <c r="K15" i="3" s="1"/>
  <c r="L15" i="3" s="1"/>
  <c r="H14" i="3"/>
  <c r="I14" i="3" s="1"/>
  <c r="J14" i="3" s="1"/>
  <c r="K14" i="3" s="1"/>
  <c r="L14" i="3" s="1"/>
  <c r="H13" i="3"/>
  <c r="I13" i="3" s="1"/>
  <c r="J13" i="3" s="1"/>
  <c r="K13" i="3" s="1"/>
  <c r="L13" i="3" s="1"/>
  <c r="H12" i="3"/>
  <c r="I12" i="3" s="1"/>
  <c r="J12" i="3" s="1"/>
  <c r="K12" i="3" s="1"/>
  <c r="L12" i="3" s="1"/>
  <c r="H10" i="3"/>
  <c r="I10" i="3" s="1"/>
  <c r="J10" i="3" s="1"/>
  <c r="K10" i="3" s="1"/>
  <c r="L10" i="3" s="1"/>
  <c r="K10" i="2"/>
  <c r="K11" i="2"/>
  <c r="K15" i="2"/>
  <c r="G18" i="2"/>
  <c r="K19" i="2"/>
  <c r="K22" i="2"/>
  <c r="G23" i="2"/>
  <c r="K26" i="2"/>
  <c r="K27" i="2"/>
  <c r="G31" i="2"/>
  <c r="G34" i="2"/>
  <c r="K35" i="2"/>
  <c r="K38" i="2"/>
  <c r="G39" i="2"/>
  <c r="K42" i="2"/>
  <c r="K43" i="2"/>
  <c r="K47" i="2"/>
  <c r="G50" i="2"/>
  <c r="K51" i="2"/>
  <c r="K54" i="2"/>
  <c r="G55" i="2"/>
  <c r="K58" i="2"/>
  <c r="K59" i="2"/>
  <c r="K63" i="2"/>
  <c r="G66" i="2"/>
  <c r="K67" i="2"/>
  <c r="K70" i="2"/>
  <c r="G71" i="2"/>
  <c r="K74" i="2"/>
  <c r="K75" i="2"/>
  <c r="G79" i="2"/>
  <c r="G82" i="2"/>
  <c r="K83" i="2"/>
  <c r="K86" i="2"/>
  <c r="G87" i="2"/>
  <c r="K90" i="2"/>
  <c r="K91" i="2"/>
  <c r="K95" i="2"/>
  <c r="G98" i="2"/>
  <c r="K99" i="2"/>
  <c r="K102" i="2"/>
  <c r="G103" i="2"/>
  <c r="K106" i="2"/>
  <c r="K107" i="2"/>
  <c r="K111" i="2"/>
  <c r="G19" i="2"/>
  <c r="G35" i="2"/>
  <c r="G51" i="2"/>
  <c r="G67" i="2"/>
  <c r="G83" i="2"/>
  <c r="G99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7" i="2"/>
  <c r="K110" i="2"/>
  <c r="G110" i="2"/>
  <c r="K109" i="2"/>
  <c r="G109" i="2"/>
  <c r="K108" i="2"/>
  <c r="G108" i="2"/>
  <c r="G106" i="2"/>
  <c r="K105" i="2"/>
  <c r="G105" i="2"/>
  <c r="K104" i="2"/>
  <c r="G104" i="2"/>
  <c r="K103" i="2"/>
  <c r="K101" i="2"/>
  <c r="G101" i="2"/>
  <c r="K100" i="2"/>
  <c r="G100" i="2"/>
  <c r="K98" i="2"/>
  <c r="K97" i="2"/>
  <c r="G97" i="2"/>
  <c r="K96" i="2"/>
  <c r="G96" i="2"/>
  <c r="K94" i="2"/>
  <c r="G94" i="2"/>
  <c r="K93" i="2"/>
  <c r="G93" i="2"/>
  <c r="K92" i="2"/>
  <c r="G92" i="2"/>
  <c r="G90" i="2"/>
  <c r="K89" i="2"/>
  <c r="G89" i="2"/>
  <c r="K88" i="2"/>
  <c r="G88" i="2"/>
  <c r="K87" i="2"/>
  <c r="K85" i="2"/>
  <c r="G85" i="2"/>
  <c r="K84" i="2"/>
  <c r="G84" i="2"/>
  <c r="K82" i="2"/>
  <c r="K81" i="2"/>
  <c r="G81" i="2"/>
  <c r="K80" i="2"/>
  <c r="G80" i="2"/>
  <c r="K78" i="2"/>
  <c r="G78" i="2"/>
  <c r="K77" i="2"/>
  <c r="G77" i="2"/>
  <c r="K76" i="2"/>
  <c r="G76" i="2"/>
  <c r="G74" i="2"/>
  <c r="K73" i="2"/>
  <c r="G73" i="2"/>
  <c r="K72" i="2"/>
  <c r="G72" i="2"/>
  <c r="K71" i="2"/>
  <c r="K69" i="2"/>
  <c r="G69" i="2"/>
  <c r="K68" i="2"/>
  <c r="G68" i="2"/>
  <c r="K66" i="2"/>
  <c r="K65" i="2"/>
  <c r="G65" i="2"/>
  <c r="K64" i="2"/>
  <c r="G64" i="2"/>
  <c r="K62" i="2"/>
  <c r="G62" i="2"/>
  <c r="K61" i="2"/>
  <c r="G61" i="2"/>
  <c r="K60" i="2"/>
  <c r="G60" i="2"/>
  <c r="G58" i="2"/>
  <c r="K57" i="2"/>
  <c r="G57" i="2"/>
  <c r="K56" i="2"/>
  <c r="G56" i="2"/>
  <c r="K55" i="2"/>
  <c r="K53" i="2"/>
  <c r="G53" i="2"/>
  <c r="K52" i="2"/>
  <c r="G52" i="2"/>
  <c r="K50" i="2"/>
  <c r="K49" i="2"/>
  <c r="G49" i="2"/>
  <c r="K48" i="2"/>
  <c r="G48" i="2"/>
  <c r="K46" i="2"/>
  <c r="G46" i="2"/>
  <c r="K45" i="2"/>
  <c r="G45" i="2"/>
  <c r="K44" i="2"/>
  <c r="G44" i="2"/>
  <c r="G42" i="2"/>
  <c r="K41" i="2"/>
  <c r="G41" i="2"/>
  <c r="K40" i="2"/>
  <c r="G40" i="2"/>
  <c r="K39" i="2"/>
  <c r="K37" i="2"/>
  <c r="G37" i="2"/>
  <c r="K36" i="2"/>
  <c r="G36" i="2"/>
  <c r="K34" i="2"/>
  <c r="K33" i="2"/>
  <c r="G33" i="2"/>
  <c r="K32" i="2"/>
  <c r="G32" i="2"/>
  <c r="K30" i="2"/>
  <c r="G30" i="2"/>
  <c r="K29" i="2"/>
  <c r="G29" i="2"/>
  <c r="K28" i="2"/>
  <c r="G28" i="2"/>
  <c r="G26" i="2"/>
  <c r="K25" i="2"/>
  <c r="G25" i="2"/>
  <c r="K24" i="2"/>
  <c r="G24" i="2"/>
  <c r="K23" i="2"/>
  <c r="K21" i="2"/>
  <c r="G21" i="2"/>
  <c r="K20" i="2"/>
  <c r="G20" i="2"/>
  <c r="K18" i="2"/>
  <c r="K17" i="2"/>
  <c r="G17" i="2"/>
  <c r="K16" i="2"/>
  <c r="G16" i="2"/>
  <c r="K14" i="2"/>
  <c r="G14" i="2"/>
  <c r="K13" i="2"/>
  <c r="G13" i="2"/>
  <c r="K12" i="2"/>
  <c r="G12" i="2"/>
  <c r="G10" i="2"/>
  <c r="K9" i="2"/>
  <c r="G9" i="2"/>
  <c r="G111" i="2" l="1"/>
  <c r="G95" i="2"/>
  <c r="G63" i="2"/>
  <c r="G47" i="2"/>
  <c r="G15" i="2"/>
  <c r="G22" i="2"/>
  <c r="K31" i="2"/>
  <c r="G38" i="2"/>
  <c r="G54" i="2"/>
  <c r="G70" i="2"/>
  <c r="K79" i="2"/>
  <c r="G86" i="2"/>
  <c r="G102" i="2"/>
  <c r="G107" i="2"/>
  <c r="G91" i="2"/>
  <c r="G75" i="2"/>
  <c r="G59" i="2"/>
  <c r="G43" i="2"/>
  <c r="G27" i="2"/>
  <c r="G11" i="2"/>
  <c r="H112" i="2"/>
  <c r="G7" i="2"/>
  <c r="G8" i="2"/>
  <c r="K7" i="2" l="1"/>
  <c r="K8" i="2"/>
  <c r="H11" i="3"/>
  <c r="I11" i="3" s="1"/>
  <c r="J11" i="3" s="1"/>
  <c r="K11" i="3" s="1"/>
  <c r="L11" i="3" s="1"/>
  <c r="H9" i="3"/>
  <c r="I9" i="3" s="1"/>
  <c r="J9" i="3" s="1"/>
  <c r="K9" i="3" s="1"/>
  <c r="L9" i="3" s="1"/>
</calcChain>
</file>

<file path=xl/sharedStrings.xml><?xml version="1.0" encoding="utf-8"?>
<sst xmlns="http://schemas.openxmlformats.org/spreadsheetml/2006/main" count="647" uniqueCount="178">
  <si>
    <t>Товар</t>
  </si>
  <si>
    <t>номер предусмотренного приглашением лота</t>
  </si>
  <si>
    <t xml:space="preserve">промежуточный код, предусмотренный планом закупок по классификации ЕЗК (CPV)	</t>
  </si>
  <si>
    <t xml:space="preserve">наименование </t>
  </si>
  <si>
    <t>товарный знак, фирменное наименование, модель и наименование производителя **</t>
  </si>
  <si>
    <t>техническая характеристика</t>
  </si>
  <si>
    <t>единица измерения</t>
  </si>
  <si>
    <t>цена единицы/драмов РА</t>
  </si>
  <si>
    <t>общая цена/драмов РА</t>
  </si>
  <si>
    <t>общий объем</t>
  </si>
  <si>
    <t>поставки</t>
  </si>
  <si>
    <t>адрес</t>
  </si>
  <si>
    <t>подлежащее поставке количество товара</t>
  </si>
  <si>
    <t>срок</t>
  </si>
  <si>
    <t>Драмов РА</t>
  </si>
  <si>
    <t>шт</t>
  </si>
  <si>
    <t xml:space="preserve">Ереван, О. Эмина 123 </t>
  </si>
  <si>
    <t>Оплату товара предусматривается произвести в 2026 г., по месяцам, в том числе**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</si>
  <si>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</si>
  <si>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</si>
  <si>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</si>
  <si>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</si>
  <si>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</si>
  <si>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</si>
  <si>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</si>
  <si>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</si>
  <si>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31681100/1</t>
  </si>
  <si>
    <t>31681100/2</t>
  </si>
  <si>
    <t>31681100/3</t>
  </si>
  <si>
    <t>31681100/4</t>
  </si>
  <si>
    <t>31681100/5</t>
  </si>
  <si>
    <t>31681100/6</t>
  </si>
  <si>
    <t>31681100/7</t>
  </si>
  <si>
    <t>31681100/8</t>
  </si>
  <si>
    <t>31681100/9</t>
  </si>
  <si>
    <t>31681100/10</t>
  </si>
  <si>
    <t>31681100/11</t>
  </si>
  <si>
    <t>31681100/12</t>
  </si>
  <si>
    <t>30236240/2</t>
  </si>
  <si>
    <t>30236240/3</t>
  </si>
  <si>
    <t>30236240/5</t>
  </si>
  <si>
    <t>31710000/1</t>
  </si>
  <si>
    <t>31711310/1</t>
  </si>
  <si>
    <t>31711310/2</t>
  </si>
  <si>
    <t>31711310/3</t>
  </si>
  <si>
    <t>31711310/4</t>
  </si>
  <si>
    <t>31711310/5</t>
  </si>
  <si>
    <t>31711310/6</t>
  </si>
  <si>
    <t>31711310/7</t>
  </si>
  <si>
    <t>31711310/8</t>
  </si>
  <si>
    <t>31711310/9</t>
  </si>
  <si>
    <t>31711310/10</t>
  </si>
  <si>
    <t>31711310/11</t>
  </si>
  <si>
    <t>31711310/12</t>
  </si>
  <si>
    <t>31711310/13</t>
  </si>
  <si>
    <t>31711310/14</t>
  </si>
  <si>
    <t>31711310/15</t>
  </si>
  <si>
    <t>31711310/16</t>
  </si>
  <si>
    <t>31711310/17</t>
  </si>
  <si>
    <t>31711310/18</t>
  </si>
  <si>
    <t>31711310/19</t>
  </si>
  <si>
    <t>31711310/20</t>
  </si>
  <si>
    <t>31711310/21</t>
  </si>
  <si>
    <t>30237113/1</t>
  </si>
  <si>
    <t>31710000/2</t>
  </si>
  <si>
    <t>31711310/22</t>
  </si>
  <si>
    <t>31711310/23</t>
  </si>
  <si>
    <t>31711310/24</t>
  </si>
  <si>
    <t>31711110/1</t>
  </si>
  <si>
    <t>31711110/2</t>
  </si>
  <si>
    <t>31711110/3</t>
  </si>
  <si>
    <t>31711110/4</t>
  </si>
  <si>
    <t>31711110/5</t>
  </si>
  <si>
    <t>31711110/6</t>
  </si>
  <si>
    <t>31711110/7</t>
  </si>
  <si>
    <t>31711310/25</t>
  </si>
  <si>
    <t>31711310/26</t>
  </si>
  <si>
    <t>31711310/27</t>
  </si>
  <si>
    <t>31711170/1</t>
  </si>
  <si>
    <t>31711170/2</t>
  </si>
  <si>
    <t>31711170/3</t>
  </si>
  <si>
    <t>31711170/4</t>
  </si>
  <si>
    <t>31711170/5</t>
  </si>
  <si>
    <t>31711310/28</t>
  </si>
  <si>
    <t>31711170/6</t>
  </si>
  <si>
    <t>31711170/7</t>
  </si>
  <si>
    <t>31711170/8</t>
  </si>
  <si>
    <t>31711170/9</t>
  </si>
  <si>
    <t>31711170/10</t>
  </si>
  <si>
    <t>31711170/11</t>
  </si>
  <si>
    <t>31711310/29</t>
  </si>
  <si>
    <t>30237113/2</t>
  </si>
  <si>
    <t>31711110/8</t>
  </si>
  <si>
    <t>31711110/9</t>
  </si>
  <si>
    <t>31711140/1</t>
  </si>
  <si>
    <t>31711140/2</t>
  </si>
  <si>
    <t>31711140/3</t>
  </si>
  <si>
    <t>31711140/4</t>
  </si>
  <si>
    <t>31711140/5</t>
  </si>
  <si>
    <t>31711140/6</t>
  </si>
  <si>
    <t>31711140/7</t>
  </si>
  <si>
    <t>31711140/8</t>
  </si>
  <si>
    <t>31711310/30</t>
  </si>
  <si>
    <t>31711170/12</t>
  </si>
  <si>
    <t>31711170/13</t>
  </si>
  <si>
    <t>31711170/14</t>
  </si>
  <si>
    <t>31711170/15</t>
  </si>
  <si>
    <t>31711170/16</t>
  </si>
  <si>
    <t>31711170/17</t>
  </si>
  <si>
    <t>31711170/18</t>
  </si>
  <si>
    <t>31711170/19</t>
  </si>
  <si>
    <t>31711170/20</t>
  </si>
  <si>
    <t>31711170/21</t>
  </si>
  <si>
    <t>31711110/10</t>
  </si>
  <si>
    <t>31711110/11</t>
  </si>
  <si>
    <t>31711170/22</t>
  </si>
  <si>
    <t>31711110/12</t>
  </si>
  <si>
    <t>31711110/13</t>
  </si>
  <si>
    <t>31711110/14</t>
  </si>
  <si>
    <t>31711310/31</t>
  </si>
  <si>
    <t>31711310/32</t>
  </si>
  <si>
    <t>31711310/33</t>
  </si>
  <si>
    <t>31711310/34</t>
  </si>
  <si>
    <t>31711310/35</t>
  </si>
  <si>
    <t>31711310/36</t>
  </si>
  <si>
    <t>Микросхема буферизации и распределения тактового сигнала</t>
  </si>
  <si>
    <t>Аналого-цифровой преобразователь (АЦП, ADC).</t>
  </si>
  <si>
    <t>Отладочная плата</t>
  </si>
  <si>
    <t>высокоскоростной цифровой синтезатор частоты</t>
  </si>
  <si>
    <t>ВЧ трансформатор</t>
  </si>
  <si>
    <t>Микросхема памяти</t>
  </si>
  <si>
    <t xml:space="preserve">Фильтр промежуточной частоты </t>
  </si>
  <si>
    <t>Высокочастотный радиочастотный усилитель</t>
  </si>
  <si>
    <t>Квадратурный гибридный ответвитель</t>
  </si>
  <si>
    <t>Широкополосный цифровой управляемый аттенюатор</t>
  </si>
  <si>
    <t>Широкополосный радиочастотный переключатель</t>
  </si>
  <si>
    <t xml:space="preserve">Модуль проектирования ПЛИС
</t>
  </si>
  <si>
    <t xml:space="preserve">Модуль проектирования
(FPGA SoM)
</t>
  </si>
  <si>
    <t xml:space="preserve">Отладочная плата
</t>
  </si>
  <si>
    <t xml:space="preserve">ВЧ делитель мощности
</t>
  </si>
  <si>
    <t xml:space="preserve">
ВЧ трансформатор
</t>
  </si>
  <si>
    <t xml:space="preserve">
Операционный усилитель
</t>
  </si>
  <si>
    <t xml:space="preserve">
Аналоговые устройство
</t>
  </si>
  <si>
    <t xml:space="preserve">LDO стабилизатор
</t>
  </si>
  <si>
    <t xml:space="preserve">
Цифровой ВЧ аттенюатор
</t>
  </si>
  <si>
    <t xml:space="preserve">
Микроконтроллер
</t>
  </si>
  <si>
    <t xml:space="preserve">Генератор тактовых сигналов
</t>
  </si>
  <si>
    <t xml:space="preserve">
ВЧ усилитель
</t>
  </si>
  <si>
    <t xml:space="preserve">
Кварцевый генератор
</t>
  </si>
  <si>
    <t xml:space="preserve">Гигабитный Ethernet PHY-трансивер
</t>
  </si>
  <si>
    <t xml:space="preserve">Операционный усилитель
</t>
  </si>
  <si>
    <t xml:space="preserve">Программируемый генератор
</t>
  </si>
  <si>
    <t xml:space="preserve">
Программируемый генератор
</t>
  </si>
  <si>
    <t xml:space="preserve">
ВЧ переключатель
</t>
  </si>
  <si>
    <t xml:space="preserve">
ВЧ фильтр нижних частот
</t>
  </si>
  <si>
    <t xml:space="preserve">
ВЧ полосовой фильтр
</t>
  </si>
  <si>
    <t xml:space="preserve">
ВЧ разъём SMA
</t>
  </si>
  <si>
    <t xml:space="preserve">
NAND флэш-память
</t>
  </si>
  <si>
    <t xml:space="preserve">
Память EEPROM
</t>
  </si>
  <si>
    <t xml:space="preserve">
Преобразователь USB–UART
</t>
  </si>
  <si>
    <t xml:space="preserve">
ВЧ индуктивность
</t>
  </si>
  <si>
    <t xml:space="preserve">Чип-резистор
</t>
  </si>
  <si>
    <t>ВЧ синтезатор частоты</t>
  </si>
  <si>
    <t xml:space="preserve">
ВЧ синтезатор частоты с ФАПЧ</t>
  </si>
  <si>
    <t xml:space="preserve">
Керамический конденсатор
</t>
  </si>
  <si>
    <t xml:space="preserve">
Керамический конденсатор
</t>
  </si>
  <si>
    <t xml:space="preserve">
Силовая SMD-индуктивность
</t>
  </si>
  <si>
    <t xml:space="preserve">
Линейный стабилизатор напряжения (LDO)
</t>
  </si>
  <si>
    <t xml:space="preserve">
Чип-резистор
</t>
  </si>
  <si>
    <t xml:space="preserve">
Светодиодный индикатор
</t>
  </si>
  <si>
    <t xml:space="preserve">
Ферритовый фильтр
</t>
  </si>
  <si>
    <t xml:space="preserve">
Силовая индуктивность
</t>
  </si>
  <si>
    <t xml:space="preserve">
Импульсный стабилизатор напряжения
</t>
  </si>
  <si>
    <t xml:space="preserve">
Линейный стабилизатор напряжения
</t>
  </si>
  <si>
    <t xml:space="preserve">Пластик для 3D-печати
</t>
  </si>
  <si>
    <t>Высокоскоростной межплатный соединитель</t>
  </si>
  <si>
    <t>В течение 60 календарных дней с даты двустороннего подписания заключаемого договора</t>
  </si>
  <si>
    <t>название продукта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</si>
</sst>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i/>
      <sz val="8"/>
      <name val="GHEA Grapalat"/>
      <family val="3"/>
    </font>
    <font>
      <b/>
      <sz val="8"/>
      <color theme="1"/>
      <name val="GHEA Grapalat"/>
      <family val="3"/>
    </font>
    <font>
      <sz val="8"/>
      <color theme="0"/>
      <name val="GHEA Grapalat"/>
      <family val="3"/>
    </font>
    <font>
      <sz val="11"/>
      <color rgb="FFFF000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9" fillId="0" borderId="0" xfId="0" applyFont="1"/>
    <xf numFmtId="0" fontId="9" fillId="2" borderId="1" xfId="0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164" fontId="9" fillId="0" borderId="1" xfId="1" applyFont="1" applyBorder="1" applyAlignment="1">
      <alignment horizontal="center" vertical="center" wrapText="1"/>
    </xf>
    <xf numFmtId="0" fontId="9" fillId="2" borderId="0" xfId="0" applyFont="1" applyFill="1"/>
    <xf numFmtId="165" fontId="13" fillId="0" borderId="1" xfId="0" applyNumberFormat="1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165" fontId="16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shrinkToFit="1"/>
    </xf>
    <xf numFmtId="0" fontId="17" fillId="0" borderId="0" xfId="0" applyFont="1"/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123265</xdr:colOff>
      <xdr:row>111</xdr:row>
      <xdr:rowOff>44822</xdr:rowOff>
    </xdr:from>
    <xdr:to>
      <xdr:col>11</xdr:col>
      <xdr:colOff>1154206</xdr:colOff>
      <xdr:row>116</xdr:row>
      <xdr:rowOff>56028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>
        <a:xfrm flipV="1">
          <a:off x="123265" y="109750410"/>
          <a:ext cx="15318441" cy="107576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Примечание: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1">
              <a:effectLst/>
              <a:latin typeface="GHEA Grapalat" panose="02000506050000020003" pitchFamily="50" charset="0"/>
              <a:ea typeface="+mn-ea"/>
              <a:cs typeface="+mn-cs"/>
            </a:rPr>
            <a:t>1. </a:t>
          </a:r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Изделие должно быть новым, неиспользованным и в заводской упаковке.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2. К изделию должна прилагаться информационная брошюра (технический паспорт), официально изданная производителем, которая должна содержать все характеристики устройств, предоставленные участником, если таковые имеются.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3</a:t>
          </a:r>
          <a:r>
            <a:rPr lang="ru-RU" sz="1100" b="0">
              <a:effectLst/>
              <a:latin typeface="GHEA Grapalat" panose="02000506050000020003" pitchFamily="50" charset="0"/>
              <a:ea typeface="+mn-ea"/>
              <a:cs typeface="+mn-cs"/>
            </a:rPr>
            <a:t>. Поставка изделия осуществляется силами и средствами Подрядчика.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1085850</xdr:colOff>
          <xdr:row>1</xdr:row>
          <xdr:rowOff>171450</xdr:rowOff>
        </xdr:from>
        <xdr:to>
          <xdr:col>4</xdr:col>
          <xdr:colOff>4314825</xdr:colOff>
          <xdr:row>1</xdr:row>
          <xdr:rowOff>514350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</xdr:col>
      <xdr:colOff>152401</xdr:colOff>
      <xdr:row>0</xdr:row>
      <xdr:rowOff>130628</xdr:rowOff>
    </xdr:from>
    <xdr:to>
      <xdr:col>11</xdr:col>
      <xdr:colOff>880451</xdr:colOff>
      <xdr:row>0</xdr:row>
      <xdr:rowOff>865958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>
        <a:xfrm flipV="1">
          <a:off x="8621487" y="130628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1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     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под 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5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1</xdr:col>
      <xdr:colOff>1140612</xdr:colOff>
      <xdr:row>118</xdr:row>
      <xdr:rowOff>66693</xdr:rowOff>
    </xdr:from>
    <xdr:to>
      <xdr:col>4</xdr:col>
      <xdr:colOff>741608</xdr:colOff>
      <xdr:row>135</xdr:row>
      <xdr:rowOff>31367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>
        <a:xfrm flipV="1">
          <a:off x="1913818" y="111262664"/>
          <a:ext cx="3287731" cy="358417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838622</xdr:colOff>
      <xdr:row>118</xdr:row>
      <xdr:rowOff>50425</xdr:rowOff>
    </xdr:from>
    <xdr:to>
      <xdr:col>9</xdr:col>
      <xdr:colOff>732716</xdr:colOff>
      <xdr:row>134</xdr:row>
      <xdr:rowOff>197383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>
        <a:xfrm flipV="1">
          <a:off x="10509298" y="111246396"/>
          <a:ext cx="2493859" cy="3553546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113</xdr:row>
      <xdr:rowOff>19050</xdr:rowOff>
    </xdr:from>
    <xdr:to>
      <xdr:col>12</xdr:col>
      <xdr:colOff>0</xdr:colOff>
      <xdr:row>119</xdr:row>
      <xdr:rowOff>64770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228600" y="6753225"/>
          <a:ext cx="12858750" cy="11887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* Суммы к оплате представлены в порядке возрастания. Если договор заключается на основании части 6 статьи 15 Закона РА «О закупках», то данная таблица дополняется и заключается одновременно с соглашением, заключенным между сторонами, если предусмотрены финансовые ресурсы, как его неотъемлемая часть</a:t>
          </a:r>
          <a:endParaRPr lang="en-US" sz="1100" i="1">
            <a:effectLst/>
            <a:latin typeface="+mn-lt"/>
            <a:ea typeface="+mn-ea"/>
            <a:cs typeface="+mn-cs"/>
          </a:endParaRPr>
        </a:p>
        <a:p>
          <a:r>
            <a:rPr lang="ru-RU" sz="1100" i="1">
              <a:effectLst/>
              <a:latin typeface="+mn-lt"/>
              <a:ea typeface="+mn-ea"/>
              <a:cs typeface="+mn-cs"/>
            </a:rPr>
            <a:t>.** В приглашении суммы указываются в процентах, а при заключении договора вместо процента указывается конкретная сумма.</a:t>
          </a:r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9525</xdr:colOff>
      <xdr:row>120</xdr:row>
      <xdr:rowOff>104775</xdr:rowOff>
    </xdr:from>
    <xdr:to>
      <xdr:col>3</xdr:col>
      <xdr:colOff>414745</xdr:colOff>
      <xdr:row>134</xdr:row>
      <xdr:rowOff>49260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>
        <a:xfrm flipV="1">
          <a:off x="2314575" y="8172450"/>
          <a:ext cx="3300820" cy="261148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>
              <a:effectLst/>
              <a:latin typeface="+mn-lt"/>
              <a:ea typeface="+mn-ea"/>
              <a:cs typeface="+mn-cs"/>
            </a:rPr>
            <a:t>ПОКУПАТЕЛЬ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ГОУ ВПО Российско-Армянский (Славянский) университет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г. Ереван, ул. Овсепа Эмина, 123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ЗАО «Ардшинбанк»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2480100103250010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ИНН 00053474</a:t>
          </a:r>
          <a:br>
            <a:rPr lang="ru-RU" sz="1100">
              <a:effectLst/>
              <a:latin typeface="+mn-lt"/>
              <a:ea typeface="+mn-ea"/>
              <a:cs typeface="+mn-cs"/>
            </a:rPr>
          </a:br>
          <a:r>
            <a:rPr lang="ru-RU" sz="1100">
              <a:effectLst/>
              <a:latin typeface="+mn-lt"/>
              <a:ea typeface="+mn-ea"/>
              <a:cs typeface="+mn-cs"/>
            </a:rPr>
            <a:t>Ректор — Э. Сандоян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r>
            <a:rPr lang="ru-RU" sz="1100" u="none" strike="noStrike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228600</xdr:colOff>
      <xdr:row>121</xdr:row>
      <xdr:rowOff>104775</xdr:rowOff>
    </xdr:from>
    <xdr:to>
      <xdr:col>9</xdr:col>
      <xdr:colOff>115568</xdr:colOff>
      <xdr:row>135</xdr:row>
      <xdr:rowOff>41640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>
        <a:xfrm flipV="1">
          <a:off x="8058150" y="8362950"/>
          <a:ext cx="2515868" cy="260386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ru-RU" sz="1100" b="1">
              <a:effectLst/>
              <a:latin typeface="+mn-lt"/>
              <a:ea typeface="+mn-ea"/>
              <a:cs typeface="+mn-cs"/>
            </a:rPr>
            <a:t>ПРОДАВЕЦ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en-US" sz="1100">
              <a:effectLst/>
              <a:latin typeface="+mn-lt"/>
              <a:ea typeface="+mn-ea"/>
              <a:cs typeface="+mn-cs"/>
            </a:rPr>
            <a:t>______________________</a:t>
          </a:r>
        </a:p>
        <a:p>
          <a:pPr algn="ctr"/>
          <a:r>
            <a:rPr lang="ru-RU" sz="1100">
              <a:effectLst/>
              <a:latin typeface="+mn-lt"/>
              <a:ea typeface="+mn-ea"/>
              <a:cs typeface="+mn-cs"/>
            </a:rPr>
            <a:t>/подпись/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693420</xdr:colOff>
      <xdr:row>0</xdr:row>
      <xdr:rowOff>7620</xdr:rowOff>
    </xdr:from>
    <xdr:to>
      <xdr:col>11</xdr:col>
      <xdr:colOff>744378</xdr:colOff>
      <xdr:row>0</xdr:row>
      <xdr:rowOff>742950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>
        <a:xfrm flipV="1">
          <a:off x="6941820" y="7620"/>
          <a:ext cx="6345078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Приложение №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2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ru-RU" sz="1100" i="1">
              <a:effectLst/>
              <a:latin typeface="+mn-lt"/>
              <a:ea typeface="+mn-ea"/>
              <a:cs typeface="+mn-cs"/>
            </a:rPr>
            <a:t>к Договору </a:t>
          </a:r>
          <a:br>
            <a:rPr lang="ru-RU" sz="1100" i="1">
              <a:effectLst/>
              <a:latin typeface="+mn-lt"/>
              <a:ea typeface="+mn-ea"/>
              <a:cs typeface="+mn-cs"/>
            </a:rPr>
          </a:br>
          <a:r>
            <a:rPr lang="ru-RU" sz="1100" i="1">
              <a:effectLst/>
              <a:latin typeface="+mn-lt"/>
              <a:ea typeface="+mn-ea"/>
              <a:cs typeface="+mn-cs"/>
            </a:rPr>
            <a:t>заключенному "</a:t>
          </a:r>
          <a:r>
            <a:rPr lang="en-US" sz="1100" i="1" baseline="0">
              <a:effectLst/>
              <a:latin typeface="+mn-lt"/>
              <a:ea typeface="+mn-ea"/>
              <a:cs typeface="+mn-cs"/>
            </a:rPr>
            <a:t>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"	2</a:t>
          </a:r>
          <a:r>
            <a:rPr lang="en-US" sz="1100" i="1">
              <a:effectLst/>
              <a:latin typeface="+mn-lt"/>
              <a:ea typeface="+mn-ea"/>
              <a:cs typeface="+mn-cs"/>
            </a:rPr>
            <a:t>026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г.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</a:t>
          </a:r>
          <a:r>
            <a:rPr lang="ru-RU" sz="1100" i="1">
              <a:effectLst/>
              <a:latin typeface="+mn-lt"/>
              <a:ea typeface="+mn-ea"/>
              <a:cs typeface="+mn-cs"/>
            </a:rPr>
            <a:t>под </a:t>
          </a:r>
          <a:r>
            <a:rPr lang="ru-RU" sz="1100" i="1">
              <a:effectLst/>
              <a:latin typeface="GHEA Grapalat" panose="02000506050000020003" pitchFamily="50" charset="0"/>
              <a:ea typeface="+mn-ea"/>
              <a:cs typeface="+mn-cs"/>
            </a:rPr>
            <a:t>кодом 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en-US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5</a:t>
          </a:r>
          <a:r>
            <a:rPr lang="af-ZA" sz="110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endParaRPr lang="en-US" sz="8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426720</xdr:colOff>
      <xdr:row>2</xdr:row>
      <xdr:rowOff>15240</xdr:rowOff>
    </xdr:from>
    <xdr:to>
      <xdr:col>12</xdr:col>
      <xdr:colOff>21908</xdr:colOff>
      <xdr:row>2</xdr:row>
      <xdr:rowOff>329294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>
        <a:xfrm flipV="1">
          <a:off x="426720" y="1051560"/>
          <a:ext cx="13036868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</a:t>
          </a:r>
          <a:r>
            <a:rPr lang="ru-RU" sz="1400" b="1">
              <a:effectLst/>
              <a:latin typeface="+mn-lt"/>
              <a:ea typeface="+mn-ea"/>
              <a:cs typeface="+mn-cs"/>
            </a:rPr>
            <a:t>ГРАФИК ОПЛАТЫ</a:t>
          </a:r>
          <a:r>
            <a:rPr lang="en-US" sz="14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4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0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anik/Gnumer-Slavonakan/&#1331;&#1398;&#1400;&#1410;&#1396;&#1398;&#1381;&#1408;&#1387;%20&#1384;&#1398;&#1385;&#1377;&#1409;&#1377;&#1391;&#1377;&#1408;&#1379;&#1381;&#1408;%202026/&#1331;&#1398;&#1396;&#1377;&#1398;%20&#1384;&#1398;&#1385;&#1377;&#1409;&#1377;&#1391;&#1377;&#1408;&#1379;/26-38%20&#1329;&#1392;&#1377;&#1408;&#1400;&#1398;/26-38%20&#1331;&#1398;&#1396;&#1377;&#1398;%20&#1392;&#1377;&#1397;&#140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ին էջ"/>
      <sheetName val="Հավելված 1"/>
      <sheetName val="Վճարման ժամանակացույց"/>
      <sheetName val="Հավելված 1 ռուս"/>
      <sheetName val="Վճարման ժամանակացույց ռուս"/>
    </sheetNames>
    <sheetDataSet>
      <sheetData sheetId="0" refreshError="1"/>
      <sheetData sheetId="1" refreshError="1"/>
      <sheetData sheetId="2" refreshError="1"/>
      <sheetData sheetId="3">
        <row r="6">
          <cell r="C6" t="str">
            <v>Микросхема буферизации и распределения тактового сигнала</v>
          </cell>
          <cell r="D6" t="str">
            <v>ADCLK925BCPZ — это высокоскоростной буфер-распределитель тактовых и цифровых сигналов (SiGe ECL Clock/Data Buffer) компании Analog Devices. Микросхема имеет один вход и два дифференциальных выхода (конфигурация 1:2 fanout) и предназначена для распределения высокочастотных тактовых и информационных сигналов. Устройство поддерживает рабочую частоту до 7,5 ГГц, характеризуется малой задержкой распространения сигнала — 95 пс и сверхнизким уровнем случайного джиттера — всего 60 фс. Диапазон напряжения питания составляет от 2,375 В до 3,63 В, а рабочий температурный диапазон — от −40 °C до +125 °C. Благодаря высокой производительности ADCLK925BCPZ широко применяется в системах с АЦП и ЦАП, радиолокационном оборудовании, измерительной аппаратуре и высокоскоростных системах передачи данных.</v>
          </cell>
        </row>
        <row r="7">
          <cell r="C7" t="str">
            <v>Аналого-цифровой преобразователь (АЦП, ADC).</v>
          </cell>
          <cell r="D7" t="str">
            <v>AD9083BBCZ — это 16-канальный 16-разрядный высокоскоростной аналого-цифровой преобразователь (АЦП) с архитектурой Continuous-Time Sigma-Delta (CTSD). Он обеспечивает частоту дискретизации до 2 GSPS и полосу пропускания сигнала до 125 МГц. Напряжения питания составляют 1,0 В и 1,8 В, диапазон рабочих температур — от −40 °C до +115 °C. Микросхема выпускается в компактном корпусе CSP-BGA размером 9 × 9 мм (100 выводов) и предназначена для радиолокационных систем, mmWave-приложений и высокоскоростного сбора данных.</v>
          </cell>
        </row>
        <row r="8">
          <cell r="C8" t="str">
            <v>Отладочная плата</v>
          </cell>
          <cell r="D8" t="str">
            <v>AD9083EBZ — это оценочная плата предназначенная для изучения, тестирования и оценки возможностей высокоскоростного аналого-цифрового преобразователя (АЦП) AD9083. Микросхема AD9083 представляет собой 16-канальный 16-разрядный АЦП с архитектурой Continuous-Time Sigma-Delta (CTSD), обеспечивающий частоту дискретизации до 2 GSPS (2 миллиарда выборок в секунду) и полосу пропускания входного сигнала до 125 МГц.</v>
          </cell>
        </row>
        <row r="9">
          <cell r="C9" t="str">
            <v>высокоскоростной цифровой синтезатор частоты</v>
          </cell>
          <cell r="D9" t="str">
            <v>AD9915BCZ — это высокоскоростной цифровой синтезатор частоты прямого цифрового синтеза (DDS, Direct Digital Synthesizer) компании Analog Devices. Микросхема предназначена для формирования высокостабильных и высокоточных радиочастотных сигналов в широком диапазоне частот.Устройство оснащено 12-разрядным цифро-аналоговым преобразователем (ЦАП) и работает с тактовой частотой до 2,5 ГГц, обеспечивая генерацию выходных сигналов до 1,0 ГГц.</v>
          </cell>
        </row>
        <row r="10">
          <cell r="C10" t="str">
            <v>ВЧ трансформатор</v>
          </cell>
          <cell r="D10" t="str">
            <v>ВЧ трансформатор поверхностного монтажа (SMD), предназначенный для согласования импеданса и передачи сигналов в широкополосных радиочастотных трактах (50 Ом).</v>
          </cell>
        </row>
        <row r="11">
          <cell r="C11" t="str">
            <v>Микросхема памяти</v>
          </cell>
          <cell r="D11" t="str">
            <v>W25Q128JVSIQ — это микросхема энергонезависимой последовательной флеш-памяти типа NOR Flash компании Winbond, предназначенная для долговременного хранения данных и программного кода. Объем памяти составляет 128 Мбит (16 Мбайт). Микросхема поддерживает интерфейсы SPI, Dual SPI и Quad SPI, обеспечивая высокоскоростную передачу данных.Устройство работает при напряжении питания от 2,7 В до 3,6 В, поддерживает тактовую частоту до 133 МГц и рассчитано на эксплуатацию в диапазоне температур от −40 °C до +85 °C. Микросхема выпускается в корпусе SOIC-8 и широко применяется во встраиваемых системах, микроконтроллерных устройствах, FPGA-платформах и промышленной электронике.</v>
          </cell>
        </row>
        <row r="12">
          <cell r="C12" t="str">
            <v>ВЧ трансформатор</v>
          </cell>
          <cell r="D12" t="str">
            <v>ВЧ трансформатор поверхностного монтажа (SMD), предназначенный для согласования импеданса и передачи сигналов в широкополосных радиочастотных трактах (50 Ом).</v>
          </cell>
        </row>
        <row r="13">
          <cell r="C13" t="str">
            <v xml:space="preserve">Фильтр промежуточной частоты </v>
          </cell>
          <cell r="D13" t="str">
            <v>TB0282A — это фильтр на поверхностных акустических волнах (SAW-фильтр, Surface Acoustic Wave) промежуточной частоты (IF), предназначенный для фильтрации сигналов с центральной частотой 50 МГц. Он обеспечивает высокую избирательность и применяется в системах радиосвязи, радиоприемниках и измерительной аппаратуре.</v>
          </cell>
        </row>
        <row r="14">
          <cell r="C14" t="str">
            <v>Высокочастотный радиочастотный усилитель</v>
          </cell>
          <cell r="D14" t="str">
            <v>ADL5531 — это широкополосный высоколинейный RF-усилитель (IF Gain Block), предназначенный для усиления сигналов в диапазоне частот от 20 до 500 МГц. Усилитель обеспечивает фиксированный коэффициент усиления 20 дБ, согласование входа и выхода на 50 Ом и отличается высокой линейностью. Устройство работает от источника питания 5 В, потребляет около 100 мА, имеет коэффициент шума 2,5 дБ и рассчитано на эксплуатацию при температурах от −40 °C до +85 °C.</v>
          </cell>
        </row>
        <row r="15">
          <cell r="C15" t="str">
            <v>Квадратурный гибридный ответвитель</v>
          </cell>
          <cell r="D15" t="str">
            <v>QCU-55+ — это квадратурный гибридный ответвитель (90°), предназначенный для деления и суммирования радиочастотных (RF) сигналов. Устройство работает в диапазоне частот от 5 МГц до 500 МГц, обеспечивает разделение мощности между двумя выходами примерно по 3 дБ и поддерживает фазовый сдвиг 90° между выходными сигналами. Оно имеет входное и выходное сопротивление 50 Ом, отличается низкими потерями и высокой изоляцией (isolation) между портами. Благодаря этим характеристикам QCU-55+ широко применяется в системах связи, радиолокации и устройствах обработки радиочастотных сигналов.</v>
          </cell>
        </row>
        <row r="16">
          <cell r="C16" t="str">
            <v>Широкополосный цифровой управляемый аттенюатор</v>
          </cell>
          <cell r="D16" t="str">
            <v>HMC908A — это широкополосный цифровой аттенюатор (Digital Attenuator), предназначенный для точной регулировки уровня радиочастотных (RF) и микроволновых сигналов. Устройство работает в диапазоне частот от DC до 5 ГГц и обеспечивает ослабление сигнала до 31,5 дБ с шагом 0,5 дБ. Благодаря высокой точности регулировки аттенюатор широко применяется в системах связи, радиолокации и измерительной аппаратуре.</v>
          </cell>
        </row>
        <row r="17">
          <cell r="C17" t="str">
            <v>Широкополосный радиочастотный переключатель</v>
          </cell>
          <cell r="D17" t="str">
            <v>TGL2209-SM — это широкополосный радиочастотный переключатель типа SPDT (Single Pole Double Throw Switch). Устройство работает в диапазоне частот от DC до 20 ГГц, обладает низкими вносимыми потерями (Insertion Loss), высокой изоляцией (Isolation) между каналами и малым временем переключения. Благодаря этим характеристикам TGL2209-SM широко применяется в радиолокационных системах, оборудовании беспроводной связи и других высокочастотных электронных устройствах</v>
          </cell>
        </row>
        <row r="18">
          <cell r="C18" t="str">
            <v xml:space="preserve">Модуль проектирования ПЛИС
</v>
          </cell>
          <cell r="D18" t="str">
            <v>AX7A035B FPGA Dev Board &amp; Kit with AMD ArtixTM  7 XC7A35T
6 производительность за счёт поддержки интерфейсов DDR3 SDRAM, QSPI Flash, PCIe, SFP+, HDMI и Gigabit Ethernet.</v>
          </cell>
        </row>
        <row r="19">
          <cell r="C19" t="str">
            <v xml:space="preserve">Модуль проектирования
(FPGA SoM)
</v>
          </cell>
          <cell r="D19" t="str">
            <v xml:space="preserve">
AC7100B представляет собой FPGA System-on-Module (SoM) среднего класса, основанный на программируемой логической интегральной схеме AMD/Xilinx Artix-7 XC7A100T и предназначенный для разработки высокоскоростных встраиваемых систем. Модуль интегрирует память, высокоскоростные интерфейсы связи и ресурсы FPGA в одном компактном исполнении.</v>
          </cell>
        </row>
        <row r="20">
          <cell r="C20" t="str">
            <v xml:space="preserve">Отладочная плата
</v>
          </cell>
          <cell r="D20" t="str">
            <v>EVAL-AD9767 AD9765/63/09
Экспериментальная плата, предназначенная для моделей AD9767, AD9765, AD9763 и AD9709, которая обеспечивает следующие режимы оценки и включает генератор шаблонов данных:
оценка рабочего режима только ЦАП (цифро-аналогового преобразователя);
оценка совместного рабочего режима ЦАП и квадратичного модулятора AD8349.</v>
          </cell>
        </row>
        <row r="21">
          <cell r="C21" t="str">
            <v xml:space="preserve">ВЧ делитель мощности
</v>
          </cell>
          <cell r="D21" t="str">
            <v>SCRP-2-682W+
ВЧ делитель мощности поверхностного монтажа (SMD), предназначенный для распределения и суммирования сигналов в широкополосных радиочастотных трактах (50 Ом).</v>
          </cell>
        </row>
        <row r="22">
          <cell r="C22" t="str">
            <v xml:space="preserve">
ВЧ трансформатор
</v>
          </cell>
          <cell r="D22" t="str">
            <v>TCM1-63AX+
ВЧ трансформатор поверхностного монтажа (SMD), предназначенный для согласования импеданса и передачи сигналов в широкополосных радиочастотных трактах (50 Ом).</v>
          </cell>
        </row>
        <row r="23">
          <cell r="C23" t="str">
            <v xml:space="preserve">
Операционный усилитель
</v>
          </cell>
          <cell r="D23" t="str">
            <v>553MILFT
Операционный усилитель поверхностного монтажа (SMD), предназначенный для усиления и обработки аналоговых сигналов в электронных и измерительных схемах.</v>
          </cell>
        </row>
        <row r="24">
          <cell r="C24" t="str">
            <v xml:space="preserve">
Аналоговые устройство
</v>
          </cell>
          <cell r="D24" t="str">
            <v>ADA4927-2YCPZ-R7
высокоскоростной дифференциальный усилитель поверхностного монтажа (SMD), предназначенный для обработки и усиления сигналов в широкополосных радиочастотных и измерительных системах.</v>
          </cell>
        </row>
        <row r="25">
          <cell r="C25" t="str">
            <v xml:space="preserve">
Аналоговые устройство
</v>
          </cell>
          <cell r="D25" t="str">
            <v>ADF4356BCPZ
Широкополосный синтезатор частоты с ФАПЧ (PLL) поверхностного монтажа (SMD), предназначенный для генерации стабильных ВЧ сигналов в радиочастотных системах.</v>
          </cell>
        </row>
        <row r="26">
          <cell r="C26" t="str">
            <v xml:space="preserve">
Аналоговые устройство
</v>
          </cell>
          <cell r="D26" t="str">
            <v>ADL5375-05ACPZ-R7
ВЧ квадратурный модулятор поверхностного монтажа (SMD), предназначенный для формирования модулированных сигналов в широкополосных радиочастотных системах.</v>
          </cell>
        </row>
        <row r="27">
          <cell r="C27" t="str">
            <v xml:space="preserve">
Аналоговые устройство
</v>
          </cell>
          <cell r="D27" t="str">
            <v>ADL5380ACPZ-R7
ВЧ квадратурный модулятор/демодулятор поверхностного монтажа (SMD), предназначенный для обработки IQ-сигналов в широкополосных радиочастотных системах.</v>
          </cell>
        </row>
        <row r="28">
          <cell r="C28" t="str">
            <v xml:space="preserve">
Аналоговые устройство
</v>
          </cell>
          <cell r="D28" t="str">
            <v>HMC624ALP4E
ВЧ программируемый аттенюатор поверхностного монтажа (SMD), предназначенный для регулирования уровня сигналов в широкополосных радиочастотных трактах.</v>
          </cell>
        </row>
        <row r="29">
          <cell r="C29" t="str">
            <v xml:space="preserve">
Аналоговые устройство
</v>
          </cell>
          <cell r="D29" t="str">
            <v>ADM7150ACPZ-5.0-R2
Низко шумящий линейный стабилизатор напряжения (LDO) поверхностного монтажа (SMD), предназначенный для обеспечения стабильного питания 5 В в радиочастотных и чувствительных электронных схемах.</v>
          </cell>
        </row>
        <row r="30">
          <cell r="C30" t="str">
            <v xml:space="preserve">LDO стабилизатор
</v>
          </cell>
          <cell r="D30" t="str">
            <v>AP2112K-3.3TRG1
Линейный стабилизатор напряжения (LDO) поверхностного монтажа (SMD), предназначенный для формирования стабильного выходного напряжения 3.3 В в электронных и радиочастотных схемах.</v>
          </cell>
        </row>
        <row r="31">
          <cell r="C31" t="str">
            <v xml:space="preserve">
Цифровой ВЧ аттенюатор
</v>
          </cell>
          <cell r="D31" t="str">
            <v>PE42420E-Z
ВЧ цифровой аттенюатор поверхностного монтажа (SMD), предназначенный для точной регулировки уровня сигналов в широкополосных радиочастотных системах.</v>
          </cell>
        </row>
        <row r="32">
          <cell r="C32" t="str">
            <v xml:space="preserve">
Микроконтроллер
</v>
          </cell>
          <cell r="D32" t="str">
            <v>PIC24FJ64GU203T-I/M5
16-разрядный микроконтроллер поверхностного монтажа (SMD), предназначенный для управления, обработки данных и реализации встроенных функций в электронных и радиочастотных системах.</v>
          </cell>
        </row>
        <row r="33">
          <cell r="C33" t="str">
            <v xml:space="preserve">Генератор тактовых сигналов
</v>
          </cell>
          <cell r="D33" t="str">
            <v>PL133-37TC
Генератор тактовых сигналов поверхностного монтажа (SMD), предназначенный для формирования стабильных частот в цифровых и радиочастотных системах.</v>
          </cell>
        </row>
        <row r="34">
          <cell r="C34" t="str">
            <v xml:space="preserve">
ВЧ усилитель
</v>
          </cell>
          <cell r="D34" t="str">
            <v>SKY65017-70LF
Малошумящий ВЧ усилитель (LNA) поверхностного монтажа (SMD), предназначенный для усиления слабых сигналов в широкополосных радиочастотных трактах с минимальным уровнем шума.</v>
          </cell>
        </row>
        <row r="35">
          <cell r="C35" t="str">
            <v xml:space="preserve">
Аналоговые устройство
</v>
          </cell>
          <cell r="D35" t="str">
            <v>ADM7150ACPZ-5.0-R2
Низко шумящий линейный стабилизатор напряжения (LDO) поверхностного монтажа (SMD), предназначенный для обеспечения стабильного и малошумящего питания 5 В в радиочастотных и чувствительных электронных схемах.</v>
          </cell>
        </row>
        <row r="36">
          <cell r="C36" t="str">
            <v xml:space="preserve">
Кварцевый генератор
</v>
          </cell>
          <cell r="D36" t="str">
            <v>TXETCLSANF-40.000000
Кварцевый генератор поверхностного монтажа (SMD), предназначенный для формирования стабильного тактового сигнала с частотой 40 МГц в цифровых и радиочастотных системах.</v>
          </cell>
        </row>
        <row r="37">
          <cell r="C37" t="str">
            <v xml:space="preserve">
Аналоговые устройство
</v>
          </cell>
          <cell r="D37" t="str">
            <v>AD9648
Двухканальный 14-разрядный аналого-цифровой преобразователь (ADC) поверхностного монтажа (SMD), предназначенный для высокоскоростного преобразования сигналов в радиочастотных и измерительных системах</v>
          </cell>
        </row>
        <row r="38">
          <cell r="C38" t="str">
            <v xml:space="preserve">
Аналоговые устройство
</v>
          </cell>
          <cell r="D38" t="str">
            <v>AD9767
Высокоскоростной цифро-аналоговый преобразователь (DAC) поверхностного монтажа (SMD), предназначенный для генерации аналоговых сигналов в радиочастотных и коммуникационных системах.</v>
          </cell>
        </row>
        <row r="39">
          <cell r="C39" t="str">
            <v xml:space="preserve">Гигабитный Ethernet PHY-трансивер
</v>
          </cell>
          <cell r="D39" t="str">
            <v>KSZ9031RNXIC
Гигабитный Ethernet PHY-трансивер поверхностного монтажа (SMD), предназначенный для обеспечения высокоскоростной передачи данных в сетевых и встроенных системах.</v>
          </cell>
        </row>
        <row r="40">
          <cell r="C40" t="str">
            <v xml:space="preserve">Операционный усилитель
</v>
          </cell>
          <cell r="D40" t="str">
            <v>LTC2063
Прецизионный операционный усилитель поверхностного монтажа (SMD), предназначенный для усиления малых сигналов с высокой точностью и низким уровнем шума в измерительных и аналоговых схемах.</v>
          </cell>
        </row>
        <row r="41">
          <cell r="C41" t="str">
            <v xml:space="preserve">Программируемый генератор
</v>
          </cell>
          <cell r="D41" t="str">
            <v>SIT9120AI-2B1-33E156.250000
Программируемый генератор тактовых сигналов поверхностного монтажа (SMD), предназначенный для формирования стабильной частоты 156.25 МГц в цифровых и радиочастотных системах.</v>
          </cell>
        </row>
        <row r="42">
          <cell r="C42" t="str">
            <v xml:space="preserve">
Программируемый генератор
</v>
          </cell>
          <cell r="D42" t="str">
            <v>SIT9120AI-2B1-33E125.000000
Программируемый генератор тактовых сигналов поверхностного монтажа (SMD), предназначенный для формирования стабильной частоты 125 МГц в цифровых и радиочастотных системах.</v>
          </cell>
        </row>
        <row r="43">
          <cell r="C43" t="str">
            <v xml:space="preserve">
ВЧ переключатель
</v>
          </cell>
          <cell r="D43" t="str">
            <v>SKY13373-460LF
ВЧ коммутатор поверхностного монтажа (SMD), предназначенный для переключения сигналов в широкополосных радиочастотных трактах с низкими потерями и высокой изоляцией.</v>
          </cell>
        </row>
        <row r="44">
          <cell r="C44" t="str">
            <v xml:space="preserve">
ВЧ фильтр нижних частот
</v>
          </cell>
          <cell r="D44" t="str">
            <v>SXLP-550A+
ВЧ низкочастотный фильтр (Low Pass) поверхностного монтажа (SMD), предназначенный для подавления высокочастотных составляющих сигнала в радиочастотных трактах.</v>
          </cell>
        </row>
        <row r="45">
          <cell r="C45" t="str">
            <v xml:space="preserve">
ВЧ полосовой фильтр
</v>
          </cell>
          <cell r="D45" t="str">
            <v>SALF-800+
ВЧ полосовой фильтр поверхностного монтажа (SMD), предназначенный для выделения сигналов в заданном частотном диапазоне и подавления внеполосных составляющих.</v>
          </cell>
        </row>
        <row r="46">
          <cell r="C46" t="str">
            <v xml:space="preserve">
ВЧ разъём SMA
</v>
          </cell>
          <cell r="D46" t="str">
            <v>114SRSR-4-63+
Коаксиальный ВЧ разъём типа SMA, предназначенный для подключения и передачи сигналов в радиочастотных трактах с согласованием 50 Ом.</v>
          </cell>
        </row>
        <row r="47">
          <cell r="C47" t="str">
            <v xml:space="preserve">
NAND флэш-память
</v>
          </cell>
          <cell r="D47" t="str">
            <v>MX35LF4G24AD-Z4I8
Энергонезависимая NAND флэш-память поверхностного монтажа (SMD), предназначенная для хранения данных в встроенных и цифровых системах.</v>
          </cell>
        </row>
        <row r="48">
          <cell r="C48" t="str">
            <v xml:space="preserve">
Память EEPROM
</v>
          </cell>
          <cell r="D48" t="str">
            <v>24AA32AFT-I/OT
Энергонезависимая последовательная EEPROM-память поверхностного монтажа (SMD), предназначенная для хранения данных с интерфейсом I²C в встроенных и цифровых системах.</v>
          </cell>
        </row>
        <row r="49">
          <cell r="C49" t="str">
            <v xml:space="preserve">
Преобразователь USB–UART
</v>
          </cell>
          <cell r="D49" t="str">
            <v>CP2102N-A01-GQFN28
Преобразователь интерфейса USB в UART поверхностного монтажа (SMD), предназначенный для обеспечения последовательной связи между компьютером и встроенными устройствами.</v>
          </cell>
        </row>
        <row r="50">
          <cell r="C50" t="str">
            <v xml:space="preserve">
ВЧ индуктивность
</v>
          </cell>
          <cell r="D50" t="str">
            <v>LQW15AN7N4C10D
ВЧ индуктивность поверхностного монтажа (SMD), предназначенная для фильтрации и согласования сигналов в радиочастотных и аналоговых цепях.</v>
          </cell>
        </row>
        <row r="51">
          <cell r="C51" t="str">
            <v xml:space="preserve">
ВЧ индуктивность
</v>
          </cell>
          <cell r="D51" t="str">
            <v>LQW18ANR10J00D
ВЧ индуктивность поверхностного монтажа (SMD), предназначенная для фильтрации, согласования и формирования сигналов в радиочастотных и аналоговых цепях.</v>
          </cell>
        </row>
        <row r="52">
          <cell r="C52" t="str">
            <v xml:space="preserve">Чип-резистор
</v>
          </cell>
          <cell r="D52" t="str">
            <v>RC0603FR-071K8L
Резистор поверхностного монтажа (SMD), предназначенный для ограничения тока, деления напряжения и формирования сигналов в электронных схемах.</v>
          </cell>
        </row>
        <row r="53">
          <cell r="C53" t="str">
            <v xml:space="preserve">Чип-резистор
</v>
          </cell>
          <cell r="D53" t="str">
            <v>RC0603FR-071K5L
Резистор поверхностного монтажа (SMD), предназначенный для ограничения тока, деления напряжения и формирования сигналов в электронных схемах.</v>
          </cell>
        </row>
        <row r="54">
          <cell r="C54" t="str">
            <v xml:space="preserve">Чип-резистор
</v>
          </cell>
          <cell r="D54" t="str">
            <v>RC0603FR-075K1L
Резистор поверхностного монтажа (SMD), предназначенный для ограничения тока, деления напряжения и формирования сигналов в электронных схемах.	հատ</v>
          </cell>
        </row>
        <row r="55">
          <cell r="C55" t="str">
            <v xml:space="preserve">Чип-резистор
</v>
          </cell>
          <cell r="D55" t="str">
            <v>RC0603FR-0710RL
Резистор поверхностного монтажа (SMD), предназначенный для ограничения тока, деления напряжения и формирования сигналов в электронных схемах.</v>
          </cell>
        </row>
        <row r="56">
          <cell r="C56" t="str">
            <v xml:space="preserve">Чип-резистор
</v>
          </cell>
          <cell r="D56" t="str">
            <v>RC0603FR-07360RL
Резистор поверхностного монтажа (SMD), предназначенный для ограничения тока, деления напряжения и формирования сигналов в электронных схемах.</v>
          </cell>
        </row>
        <row r="57">
          <cell r="C57" t="str">
            <v xml:space="preserve">Чип-резистор
</v>
          </cell>
          <cell r="D57" t="str">
            <v>ERJ-2GE0R00X
Резистор поверхностного монтажа (SMD) с нулевым сопротивлением, предназначенный для использования в качестве перемычки в электронных схемах.</v>
          </cell>
        </row>
        <row r="58">
          <cell r="C58" t="str">
            <v xml:space="preserve">Чип-резистор
</v>
          </cell>
          <cell r="D58" t="str">
            <v>RC0603FR-0768RL
резистор поверхностного монтажа (SMD), предназначенный для ограничения тока, деления напряжения и формирования сигналов в электронных схемах</v>
          </cell>
        </row>
        <row r="59">
          <cell r="C59" t="str">
            <v xml:space="preserve">
ВЧ трансформатор
</v>
          </cell>
          <cell r="D59" t="str">
            <v>TC1-1-13M+
ВЧ трансформатор поверхностного монтажа (SMD), предназначенный для согласования импеданса и передачи сигналов в широкополосных радиочастотных трактах.</v>
          </cell>
        </row>
        <row r="60">
          <cell r="C60" t="str">
            <v>ВЧ синтезатор частоты</v>
          </cell>
          <cell r="D60" t="str">
            <v>ADF4355-3
Широкополосный ВЧ синтезатор частоты с ФАПЧ (PLL) поверхностного монтажа (SMD), предназначенный для генерации стабильных сигналов в радиочастотных системах.</v>
          </cell>
        </row>
        <row r="61">
          <cell r="C61" t="str">
            <v xml:space="preserve">
ВЧ синтезатор частоты с ФАПЧ</v>
          </cell>
          <cell r="D61" t="str">
            <v>ADF4356BCPZ
Широкополосный ВЧ синтезатор частоты с ФАПЧ (PLL) поверхностного монтажа (SMD), предназначенный для генерации стабильных сигналов в радиочастотных системах.</v>
          </cell>
        </row>
        <row r="62">
          <cell r="C62" t="str">
            <v xml:space="preserve">
Керамический конденсатор
</v>
          </cell>
          <cell r="D62" t="str">
            <v>CC0603KRX7R8BB473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    </cell>
        </row>
        <row r="63">
          <cell r="C63" t="str">
            <v xml:space="preserve">
Керамический конденсатор
</v>
          </cell>
          <cell r="D63" t="str">
            <v>CC0603JRNPO9BN101
Керамический конденсатор поверхностного монтажа (SMD), предназначенный для высокостабильной фильтрации и согласования сигналов в высокочастотных и радиочастотных схемах.</v>
          </cell>
        </row>
        <row r="64">
          <cell r="C64" t="str">
            <v xml:space="preserve">
Керамический конденсатор
</v>
          </cell>
          <cell r="D64" t="str">
            <v>C0603C102J5GALTU
Керамический конденсатор поверхностного монтажа (SMD), предназначенный для фильтрации, развязки и стабилизации напряжения в электронных и радиочастотных схемах.</v>
          </cell>
        </row>
        <row r="65">
          <cell r="C65" t="str">
            <v xml:space="preserve">
Керамический конденсатор
</v>
          </cell>
          <cell r="D65" t="str">
            <v>GCM1885C1H151JA16D
Керамический конденсатор поверхностного монтажа (SMD), предназначенный для высокочастотной фильтрации, развязки и стабилизации сигналов в радиочастотных и электронных схемах.</v>
          </cell>
        </row>
        <row r="66">
          <cell r="C66" t="str">
            <v xml:space="preserve">
Керамический конденсатор
</v>
          </cell>
          <cell r="D66" t="str">
            <v>GRM0225C1E820JA02L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v>
          </cell>
        </row>
        <row r="67">
          <cell r="C67" t="str">
            <v xml:space="preserve">
Силовая SMD-индуктивность
</v>
          </cell>
          <cell r="D67" t="str">
            <v>885012006049
Силовая индуктивность поверхностного монтажа (SMD), предназначенная для фильтрации, накопления энергии и сглаживания тока в импульсных источниках питания и электронных схемах.</v>
          </cell>
        </row>
        <row r="68">
          <cell r="C68" t="str">
            <v xml:space="preserve">
Керамический конденсатор
</v>
          </cell>
          <cell r="D68" t="str">
            <v>C0805C104K5RACTU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    </cell>
        </row>
        <row r="69">
          <cell r="C69" t="str">
            <v xml:space="preserve">
Керамический конденсатор
</v>
          </cell>
          <cell r="D69" t="str">
            <v>GRM1885C1H102FA01D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v>
          </cell>
        </row>
        <row r="70">
          <cell r="C70" t="str">
            <v xml:space="preserve">
Керамический конденсатор
</v>
          </cell>
          <cell r="D70" t="str">
            <v>C0603C331J5GACTU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v>
          </cell>
        </row>
        <row r="71">
          <cell r="C71" t="str">
            <v xml:space="preserve">
Керамический конденсатор
</v>
          </cell>
          <cell r="D71" t="str">
            <v>GRM155R71C104KA88D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    </cell>
        </row>
        <row r="72">
          <cell r="C72" t="str">
            <v xml:space="preserve">
Керамический конденсатор
</v>
          </cell>
          <cell r="D72" t="str">
            <v>GRM188R61E106KA73D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    </cell>
        </row>
        <row r="73">
          <cell r="C73" t="str">
            <v xml:space="preserve">
Керамический конденсатор
</v>
          </cell>
          <cell r="D73" t="str">
            <v>CC0603KRX5R8BB105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    </cell>
        </row>
        <row r="74">
          <cell r="C74" t="str">
            <v xml:space="preserve">
Линейный стабилизатор напряжения (LDO)
</v>
          </cell>
          <cell r="D74" t="str">
            <v>MIC5504-2.5YM5-TR
Низко шумящий линейный стабилизатор напряжения (LDO) поверхностного монтажа (SMD), предназначенный для формирования стабильного выходного напряжения 2.5 В в электронных и радиочастотных схемах.</v>
          </cell>
        </row>
        <row r="75">
          <cell r="C75" t="str">
            <v xml:space="preserve">
ВЧ разъём SMA
</v>
          </cell>
          <cell r="D75" t="str">
            <v>142-0701-851
Коаксиальный ВЧ разъём типа SMA, предназначенный для надёжного подключения и передачи сигналов в радиочастотных трактах с согласованием 50 Ом.</v>
          </cell>
        </row>
        <row r="76">
          <cell r="C76" t="str">
            <v xml:space="preserve">
ВЧ индуктивность
</v>
          </cell>
          <cell r="D76" t="str">
            <v>LQW18CNR47J0ZD
ВЧ индуктивность поверхностного монтажа (SMD), предназначенная для фильтрации, согласования и формирования сигналов в радиочастотных и аналоговых цепях.</v>
          </cell>
        </row>
        <row r="77">
          <cell r="C77" t="str">
            <v xml:space="preserve">
ВЧ индуктивность
</v>
          </cell>
          <cell r="D77" t="str">
            <v>MLF1608DR56JT000
ВЧ индуктивность поверхностного монтажа (SMD), предназначенная для фильтрации, согласования и формирования сигналов в радиочастотных и аналоговых цепях.</v>
          </cell>
        </row>
        <row r="78">
          <cell r="C78" t="str">
            <v xml:space="preserve">
Чип-резистор
</v>
          </cell>
          <cell r="D78" t="str">
            <v>RC0603FR-0749R9L
Резистор поверхностного монтажа (SMD), предназначенный для ограничения тока, деления напряжения и формирования сигналов в электронных схемах.</v>
          </cell>
        </row>
        <row r="79">
          <cell r="C79" t="str">
            <v xml:space="preserve">
Чип-резистор
</v>
          </cell>
          <cell r="D79" t="str">
            <v>TNPW0603100RBEEA
Прецизионный резистор поверхностного монтажа (SMD), предназначенный для точного ограничения тока, деления напряжения и формирования сигналов в электронных и измерительных схемах.</v>
          </cell>
        </row>
        <row r="80">
          <cell r="C80" t="str">
            <v xml:space="preserve">
Чип-резистор
</v>
          </cell>
          <cell r="D80" t="str">
            <v>RC0603FR-07330RL
Резистор поверхностного монтажа (SMD), предназначенный для ограничения тока, деления напряжения и формирования сигналов в электронных схемах.</v>
          </cell>
        </row>
        <row r="81">
          <cell r="C81" t="str">
            <v xml:space="preserve">
Чип-резистор
</v>
          </cell>
          <cell r="D81" t="str">
            <v>ERJ-2GE0R00X
Резистор поверхностного монтажа (SMD) с нулевым сопротивлением, предназначенный для использования в качестве перемычки в электронных схемах.</v>
          </cell>
        </row>
        <row r="82">
          <cell r="C82" t="str">
            <v xml:space="preserve">
Чип-резистор
</v>
          </cell>
          <cell r="D82" t="str">
            <v>RC0603FR-071K5L
Резистор поверхностного монтажа (SMD), предназначенный для ограничения тока, деления напряжения и формирования сигналов в электронных схемах.</v>
          </cell>
        </row>
        <row r="83">
          <cell r="C83" t="str">
            <v xml:space="preserve">
Чип-резистор
</v>
          </cell>
          <cell r="D83" t="str">
            <v>RC0603FR-0724R9L
Резистор поверхностного монтажа (SMD), предназначенный для ограничения тока, деления напряжения и формирования сигналов в электронных схемах.</v>
          </cell>
        </row>
        <row r="84">
          <cell r="C84" t="str">
            <v xml:space="preserve">
Чип-резистор
</v>
          </cell>
          <cell r="D84" t="str">
            <v>RC0603FR-074R99L
Резистор поверхностного монтажа (SMD), предназначенный для ограничения тока, деления напряжения и формирования сигналов в электронных схемах.</v>
          </cell>
        </row>
        <row r="85">
          <cell r="C85" t="str">
            <v xml:space="preserve">
Чип-резистор
</v>
          </cell>
          <cell r="D85" t="str">
            <v>RC0603FR-07402RL
Резистор поверхностного монтажа (SMD), предназначенный для ограничения тока, деления напряжения и формирования сигналов в электронных схемах.</v>
          </cell>
        </row>
        <row r="86">
          <cell r="C86" t="str">
            <v xml:space="preserve">
ВЧ трансформатор
</v>
          </cell>
          <cell r="D86" t="str">
            <v>TCM1-63AX+
ВЧ трансформатор поверхностного монтажа (SMD), предназначенный для согласования импеданса и передачи сигналов в широкополосных радиочастотных трактах.</v>
          </cell>
        </row>
        <row r="87">
          <cell r="C87" t="str">
            <v xml:space="preserve">
Керамический конденсатор
</v>
          </cell>
          <cell r="D87" t="str">
            <v>C0805C104K5RACTU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    </cell>
        </row>
        <row r="88">
          <cell r="C88" t="str">
            <v xml:space="preserve">
Керамический конденсатор
</v>
          </cell>
          <cell r="D88" t="str">
            <v>GRM1885C1H100JA01D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v>
          </cell>
        </row>
        <row r="89">
          <cell r="C89" t="str">
            <v xml:space="preserve">
Керамический конденсатор
</v>
          </cell>
          <cell r="D89" t="str">
            <v>C0603C102J5GALTU
Керамический конденсатор поверхностного монтажа (SMD), предназначенный для фильтрации, развязки и стабилизации напряжения в электронных и радиочастотных схемах.</v>
          </cell>
        </row>
        <row r="90">
          <cell r="C90" t="str">
            <v xml:space="preserve">
Керамический конденсатор
</v>
          </cell>
          <cell r="D90" t="str">
            <v>GRM188R71H473KA01D
Керамический конденсатор поверхностного монтажа (SMD), предназначенный для фильтрации, развязки и стабилизации напряжения в электронных и радиочастотных схемах.</v>
          </cell>
        </row>
        <row r="91">
          <cell r="C91" t="str">
            <v xml:space="preserve">
Керамический конденсатор
</v>
          </cell>
          <cell r="D91" t="str">
            <v>CC0603KRX5R8BB105
Керамический конденсатор поверхностного монтажа (SMD), предназначенный для фильтрации, развязки и стабилизации напряжения в электронных и радиочастотных схемах.</v>
          </cell>
        </row>
        <row r="92">
          <cell r="C92" t="str">
            <v xml:space="preserve">
Керамический конденсатор
</v>
          </cell>
          <cell r="D92" t="str">
            <v>GRM1885C1H222JA01D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v>
          </cell>
        </row>
        <row r="93">
          <cell r="C93" t="str">
            <v xml:space="preserve">
Керамический конденсатор
</v>
          </cell>
          <cell r="D93" t="str">
            <v>GRM1885C1H220JA01D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v>
          </cell>
        </row>
        <row r="94">
          <cell r="C94" t="str">
            <v xml:space="preserve">
Керамический конденсатор
</v>
          </cell>
          <cell r="D94" t="str">
            <v>CC0603JRNPO9BN101
Մակերեսային մոնտաժման (SMD) կերամիկական կոնդենսատոր, որը նախատեսված է բարձր հաճախականության և ռադիոհաճախականային սխեմաներում ազդանշանների բարձր կայունությամբ ֆիլտրացման, համաձայնեցման և ձևավորման համար։
Керамический конденсатор поверхностного монтажа (SMD), предназначенный для высокостабильной фильтрации, согласования и формирования сигналов в высокочастотных и радиочастотных схемах.</v>
          </cell>
        </row>
        <row r="95">
          <cell r="C95" t="str">
            <v xml:space="preserve">
Керамический конденсатор
</v>
          </cell>
          <cell r="D95" t="str">
            <v>CL10A475MQ8NNNC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    </cell>
        </row>
        <row r="96">
          <cell r="C96" t="str">
            <v xml:space="preserve">
Керамический конденсатор
</v>
          </cell>
          <cell r="D96" t="str">
            <v>GRM188R61E106KA73D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    </cell>
        </row>
        <row r="97">
          <cell r="C97" t="str">
            <v xml:space="preserve">
Светодиодный индикатор
</v>
          </cell>
          <cell r="D97" t="str">
            <v>HSMG-C170
Светодиод поверхностного монтажа (SMD), предназначенный для индикации состояния и визуальной сигнализации в электронных устройствах.</v>
          </cell>
        </row>
        <row r="98">
          <cell r="C98" t="str">
            <v xml:space="preserve">
ВЧ индуктивность
</v>
          </cell>
          <cell r="D98" t="str">
            <v>LQW15AN4N7D8ZD
ВЧ индуктивность поверхностного монтажа (SMD), предназначенная для фильтрации, согласования и формирования сигналов в радиочастотных и аналоговых цепях.</v>
          </cell>
        </row>
        <row r="99">
          <cell r="C99" t="str">
            <v xml:space="preserve">
Керамический конденсатор
</v>
          </cell>
          <cell r="D99" t="str">
            <v>GRM1885C1H562JA01D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v>
          </cell>
        </row>
        <row r="100">
          <cell r="C100" t="str">
            <v xml:space="preserve">
Ферритовый фильтр
</v>
          </cell>
          <cell r="D100" t="str">
            <v>BLM18AG102SN1D
Ферритовая чип-бусина поверхностного монтажа (SMD), предназначенная для подавления высокочастотных помех и фильтрации сигналов в электронных и радиочастотных схемах.</v>
          </cell>
        </row>
        <row r="101">
          <cell r="C101" t="str">
            <v xml:space="preserve">
Силовая индуктивность
</v>
          </cell>
          <cell r="D101" t="str">
            <v>NRS8040T100MJGJ
Силовая индуктивность поверхностного монтажа (SMD), предназначенная для накопления энергии, фильтрации и сглаживания тока в импульсных источниках питания и электронных схемах.</v>
          </cell>
        </row>
        <row r="102">
          <cell r="C102" t="str">
            <v xml:space="preserve">
Операционный усилитель
</v>
          </cell>
          <cell r="D102" t="str">
            <v>AD829JRZ-REEL7
Высокоскоростной операционный усилитель, предназначенный для усиления сигналов с широкой полосой пропускания в аналоговых и радиочастотных схемах.</v>
          </cell>
        </row>
        <row r="103">
          <cell r="C103" t="str">
            <v xml:space="preserve">
Импульсный стабилизатор напряжения
</v>
          </cell>
          <cell r="D103" t="str">
            <v>LM2575SX-ADJ/NOPB
Понижающий импульсный стабилизатор напряжения (DC-DC преобразователь) поверхностного монтажа (SMD), предназначенный для эффективного формирования регулируемого выходного напряжения в электронных схемах.</v>
          </cell>
        </row>
        <row r="104">
          <cell r="C104" t="str">
            <v xml:space="preserve">
Линейный стабилизатор напряжения
</v>
          </cell>
          <cell r="D104" t="str">
            <v>LM7805MP/NOPB
Линейный стабилизатор напряжения поверхностного монтажа (SMD), предназначенный для формирования стабильного выходного напряжения 5 В в электронных и радиочастотных схемах.</v>
          </cell>
        </row>
        <row r="105">
          <cell r="C105" t="str">
            <v xml:space="preserve">
Импульсный стабилизатор напряжения
</v>
          </cell>
          <cell r="D105" t="str">
            <v>MAX17577ATC+
Понижающий импульсный стабилизатор напряжения (DC-DC преобразователь) поверхностного монтажа (SMD), предназначенный для эффективного преобразования и стабилизации напряжения в электронных системах.</v>
          </cell>
        </row>
        <row r="106">
          <cell r="C106" t="str">
            <v xml:space="preserve">
Линейный стабилизатор напряжения
</v>
          </cell>
          <cell r="D106" t="str">
            <v>LM78L05AIMX/NOPB
Линейный стабилизатор напряжения (LDO) поверхностного монтажа (SMD), предназначенный для формирования стабильного выходного напряжения 5 В в электронных и радиочастотных схемах.</v>
          </cell>
        </row>
        <row r="107">
          <cell r="C107" t="str">
            <v xml:space="preserve">
Линейный стабилизатор напряжения
</v>
          </cell>
          <cell r="D107" t="str">
            <v>L78L33CD-TR
Линейный стабилизатор напряжения поверхностного монтажа (SMD), предназначенный для формирования стабильного выходного напряжения 3.3 В в электронных и радиочастотных схемах.</v>
          </cell>
        </row>
        <row r="108">
          <cell r="C108" t="str">
            <v xml:space="preserve">
Импульсный стабилизатор напряжения
</v>
          </cell>
          <cell r="D108" t="str">
            <v>MAX17502HAUD+
Понижающий импульсный стабилизатор напряжения (DC-DC преобразователь) поверхностного монтажа (SMD), предназначенный для эффективного преобразования и стабилизации напряжения в электронных системах.</v>
          </cell>
        </row>
        <row r="109">
          <cell r="C109" t="str">
            <v xml:space="preserve">Пластик для 3D-печати
</v>
          </cell>
          <cell r="D109" t="str">
            <v>Диаметр: 1,75 мм
Вес: 1 кг
Цвет: серебристый
PLA — это простое в использовании волокно, изготовленное из возобновляемого сырья растительного происхождения. PLA-волокно Verbatim производится по особой рецептуре в соответствии с высокими стандартами качества. Оно не имеет запаха и хорошо поддается обработке после печати, благодаря чему является превосходным универсальным материалом и подходит для применения в разнообразных сферах, включая концептуальное моделирование и образование.
Размеры катушки
Диаметр катушки: 200 мм
Глубина катушки: 72 мм
Диаметр втулки: 102 мм</v>
          </cell>
        </row>
        <row r="110">
          <cell r="C110" t="str">
            <v>Высокоскоростной межплатный соединитель</v>
          </cell>
          <cell r="D110" t="str">
            <v>Высокоскоростной межплатный соединитель (Backplane Connector), предназначенный для обеспечения надежного электрического соединения и высокоскоростной передачи сигналов между печатными платами в электронных системах. Применяется в модульных электронных системах, телекоммуникационном оборудовании и высокопроизводительных цифровых устройствах.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0"/>
  <sheetViews>
    <sheetView tabSelected="1" topLeftCell="A85" zoomScale="85" zoomScaleNormal="85" zoomScaleSheetLayoutView="100" workbookViewId="0">
      <selection activeCell="R112" sqref="R112"/>
    </sheetView>
  </sheetViews>
  <sheetFormatPr defaultColWidth="8.85546875" defaultRowHeight="16.5" x14ac:dyDescent="0.3"/>
  <cols>
    <col min="1" max="1" width="11.5703125" style="30" customWidth="1"/>
    <col min="2" max="2" width="18" style="9" customWidth="1"/>
    <col min="3" max="3" width="20.42578125" style="10" customWidth="1"/>
    <col min="4" max="4" width="16.85546875" style="9" customWidth="1"/>
    <col min="5" max="5" width="65.28515625" style="20" customWidth="1"/>
    <col min="6" max="7" width="12.85546875" style="9" customWidth="1"/>
    <col min="8" max="8" width="14.42578125" style="10" customWidth="1"/>
    <col min="9" max="9" width="11.5703125" style="11" customWidth="1"/>
    <col min="10" max="11" width="15.140625" style="11" customWidth="1"/>
    <col min="12" max="12" width="18" style="9" customWidth="1"/>
    <col min="13" max="16384" width="8.85546875" style="9"/>
  </cols>
  <sheetData>
    <row r="1" spans="1:12" ht="80.45" customHeight="1" x14ac:dyDescent="0.3">
      <c r="H1" s="9"/>
      <c r="I1" s="9"/>
      <c r="J1" s="9"/>
      <c r="K1" s="9"/>
    </row>
    <row r="2" spans="1:12" ht="80.45" customHeight="1" x14ac:dyDescent="0.3">
      <c r="H2" s="9"/>
      <c r="I2" s="9"/>
      <c r="J2" s="9"/>
      <c r="K2" s="9"/>
    </row>
    <row r="3" spans="1:12" ht="21.6" customHeight="1" x14ac:dyDescent="0.3">
      <c r="H3" s="9"/>
      <c r="I3" s="9"/>
      <c r="J3" s="9"/>
      <c r="K3" s="9"/>
      <c r="L3" s="25" t="s">
        <v>14</v>
      </c>
    </row>
    <row r="4" spans="1:12" ht="25.9" customHeight="1" x14ac:dyDescent="0.25">
      <c r="A4" s="36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1:12" s="12" customFormat="1" ht="41.45" customHeight="1" x14ac:dyDescent="0.25">
      <c r="A5" s="39" t="s">
        <v>1</v>
      </c>
      <c r="B5" s="41" t="s">
        <v>2</v>
      </c>
      <c r="C5" s="41" t="s">
        <v>3</v>
      </c>
      <c r="D5" s="41" t="s">
        <v>4</v>
      </c>
      <c r="E5" s="43" t="s">
        <v>5</v>
      </c>
      <c r="F5" s="41" t="s">
        <v>6</v>
      </c>
      <c r="G5" s="41" t="s">
        <v>7</v>
      </c>
      <c r="H5" s="41" t="s">
        <v>8</v>
      </c>
      <c r="I5" s="41" t="s">
        <v>9</v>
      </c>
      <c r="J5" s="33" t="s">
        <v>10</v>
      </c>
      <c r="K5" s="34"/>
      <c r="L5" s="35"/>
    </row>
    <row r="6" spans="1:12" s="12" customFormat="1" ht="62.45" customHeight="1" x14ac:dyDescent="0.25">
      <c r="A6" s="40"/>
      <c r="B6" s="42"/>
      <c r="C6" s="42"/>
      <c r="D6" s="42"/>
      <c r="E6" s="44"/>
      <c r="F6" s="42"/>
      <c r="G6" s="42"/>
      <c r="H6" s="42"/>
      <c r="I6" s="42"/>
      <c r="J6" s="26" t="s">
        <v>11</v>
      </c>
      <c r="K6" s="26" t="s">
        <v>12</v>
      </c>
      <c r="L6" s="26" t="s">
        <v>13</v>
      </c>
    </row>
    <row r="7" spans="1:12" s="12" customFormat="1" ht="140.25" x14ac:dyDescent="0.25">
      <c r="A7" s="31">
        <v>1</v>
      </c>
      <c r="B7" s="2" t="s">
        <v>26</v>
      </c>
      <c r="C7" s="28" t="s">
        <v>125</v>
      </c>
      <c r="D7" s="13"/>
      <c r="E7" s="29" t="str">
        <f>+'[1]Հավելված 1 ռուս'!D6</f>
        <v>ADCLK925BCPZ — это высокоскоростной буфер-распределитель тактовых и цифровых сигналов (SiGe ECL Clock/Data Buffer) компании Analog Devices. Микросхема имеет один вход и два дифференциальных выхода (конфигурация 1:2 fanout) и предназначена для распределения высокочастотных тактовых и информационных сигналов. Устройство поддерживает рабочую частоту до 7,5 ГГц, характеризуется малой задержкой распространения сигнала — 95 пс и сверхнизким уровнем случайного джиттера — всего 60 фс. Диапазон напряжения питания составляет от 2,375 В до 3,63 В, а рабочий температурный диапазон — от −40 °C до +125 °C. Благодаря высокой производительности ADCLK925BCPZ широко применяется в системах с АЦП и ЦАП, радиолокационном оборудовании, измерительной аппаратуре и высокоскоростных системах передачи данных.</v>
      </c>
      <c r="F7" s="22" t="s">
        <v>15</v>
      </c>
      <c r="G7" s="14">
        <f t="shared" ref="G7:G8" si="0">+H7/I7</f>
        <v>7640</v>
      </c>
      <c r="H7" s="24">
        <v>15280</v>
      </c>
      <c r="I7" s="23">
        <v>2</v>
      </c>
      <c r="J7" s="23" t="s">
        <v>16</v>
      </c>
      <c r="K7" s="15">
        <f t="shared" ref="K7:K8" si="1">I7</f>
        <v>2</v>
      </c>
      <c r="L7" s="16" t="s">
        <v>176</v>
      </c>
    </row>
    <row r="8" spans="1:12" s="17" customFormat="1" ht="89.25" x14ac:dyDescent="0.25">
      <c r="A8" s="32">
        <v>2</v>
      </c>
      <c r="B8" s="2" t="s">
        <v>27</v>
      </c>
      <c r="C8" s="28" t="s">
        <v>126</v>
      </c>
      <c r="D8" s="13"/>
      <c r="E8" s="29" t="str">
        <f>+'[1]Հավելված 1 ռուս'!D7</f>
        <v>AD9083BBCZ — это 16-канальный 16-разрядный высокоскоростной аналого-цифровой преобразователь (АЦП) с архитектурой Continuous-Time Sigma-Delta (CTSD). Он обеспечивает частоту дискретизации до 2 GSPS и полосу пропускания сигнала до 125 МГц. Напряжения питания составляют 1,0 В и 1,8 В, диапазон рабочих температур — от −40 °C до +115 °C. Микросхема выпускается в компактном корпусе CSP-BGA размером 9 × 9 мм (100 выводов) и предназначена для радиолокационных систем, mmWave-приложений и высокоскоростного сбора данных.</v>
      </c>
      <c r="F8" s="22" t="s">
        <v>15</v>
      </c>
      <c r="G8" s="18">
        <f t="shared" si="0"/>
        <v>309000</v>
      </c>
      <c r="H8" s="24">
        <v>309000</v>
      </c>
      <c r="I8" s="23">
        <v>1</v>
      </c>
      <c r="J8" s="23" t="s">
        <v>16</v>
      </c>
      <c r="K8" s="19">
        <f t="shared" si="1"/>
        <v>1</v>
      </c>
      <c r="L8" s="16" t="s">
        <v>176</v>
      </c>
    </row>
    <row r="9" spans="1:12" s="12" customFormat="1" ht="76.5" x14ac:dyDescent="0.25">
      <c r="A9" s="31">
        <v>3</v>
      </c>
      <c r="B9" s="2" t="s">
        <v>28</v>
      </c>
      <c r="C9" s="28" t="s">
        <v>127</v>
      </c>
      <c r="D9" s="13"/>
      <c r="E9" s="29" t="str">
        <f>+'[1]Հավելված 1 ռուս'!D8</f>
        <v>AD9083EBZ — это оценочная плата предназначенная для изучения, тестирования и оценки возможностей высокоскоростного аналого-цифрового преобразователя (АЦП) AD9083. Микросхема AD9083 представляет собой 16-канальный 16-разрядный АЦП с архитектурой Continuous-Time Sigma-Delta (CTSD), обеспечивающий частоту дискретизации до 2 GSPS (2 миллиарда выборок в секунду) и полосу пропускания входного сигнала до 125 МГц.</v>
      </c>
      <c r="F9" s="22" t="s">
        <v>15</v>
      </c>
      <c r="G9" s="14">
        <f t="shared" ref="G9:G12" si="2">+H9/I9</f>
        <v>897000</v>
      </c>
      <c r="H9" s="24">
        <v>897000</v>
      </c>
      <c r="I9" s="23">
        <v>1</v>
      </c>
      <c r="J9" s="23" t="s">
        <v>16</v>
      </c>
      <c r="K9" s="15">
        <f t="shared" ref="K9:K12" si="3">I9</f>
        <v>1</v>
      </c>
      <c r="L9" s="16" t="s">
        <v>176</v>
      </c>
    </row>
    <row r="10" spans="1:12" s="17" customFormat="1" ht="76.5" x14ac:dyDescent="0.25">
      <c r="A10" s="32">
        <v>4</v>
      </c>
      <c r="B10" s="2" t="s">
        <v>29</v>
      </c>
      <c r="C10" s="28" t="s">
        <v>128</v>
      </c>
      <c r="D10" s="13"/>
      <c r="E10" s="29" t="str">
        <f>+'[1]Հավելված 1 ռուս'!D9</f>
        <v>AD9915BCZ — это высокоскоростной цифровой синтезатор частоты прямого цифрового синтеза (DDS, Direct Digital Synthesizer) компании Analog Devices. Микросхема предназначена для формирования высокостабильных и высокоточных радиочастотных сигналов в широком диапазоне частот.Устройство оснащено 12-разрядным цифро-аналоговым преобразователем (ЦАП) и работает с тактовой частотой до 2,5 ГГц, обеспечивая генерацию выходных сигналов до 1,0 ГГц.</v>
      </c>
      <c r="F10" s="22" t="s">
        <v>15</v>
      </c>
      <c r="G10" s="18">
        <f t="shared" si="2"/>
        <v>282700</v>
      </c>
      <c r="H10" s="24">
        <v>282700</v>
      </c>
      <c r="I10" s="23">
        <v>1</v>
      </c>
      <c r="J10" s="23" t="s">
        <v>16</v>
      </c>
      <c r="K10" s="19">
        <f t="shared" si="3"/>
        <v>1</v>
      </c>
      <c r="L10" s="16" t="s">
        <v>176</v>
      </c>
    </row>
    <row r="11" spans="1:12" s="12" customFormat="1" ht="76.5" x14ac:dyDescent="0.25">
      <c r="A11" s="31">
        <v>5</v>
      </c>
      <c r="B11" s="2" t="s">
        <v>30</v>
      </c>
      <c r="C11" s="28" t="s">
        <v>129</v>
      </c>
      <c r="D11" s="13"/>
      <c r="E11" s="29" t="str">
        <f>+'[1]Հավելված 1 ռուս'!D10</f>
        <v>ВЧ трансформатор поверхностного монтажа (SMD), предназначенный для согласования импеданса и передачи сигналов в широкополосных радиочастотных трактах (50 Ом).</v>
      </c>
      <c r="F11" s="22" t="s">
        <v>15</v>
      </c>
      <c r="G11" s="14">
        <f t="shared" si="2"/>
        <v>2015</v>
      </c>
      <c r="H11" s="24">
        <v>40300</v>
      </c>
      <c r="I11" s="23">
        <v>20</v>
      </c>
      <c r="J11" s="23" t="s">
        <v>16</v>
      </c>
      <c r="K11" s="15">
        <f t="shared" si="3"/>
        <v>20</v>
      </c>
      <c r="L11" s="16" t="s">
        <v>176</v>
      </c>
    </row>
    <row r="12" spans="1:12" s="17" customFormat="1" ht="114.75" x14ac:dyDescent="0.25">
      <c r="A12" s="32">
        <v>6</v>
      </c>
      <c r="B12" s="2" t="s">
        <v>31</v>
      </c>
      <c r="C12" s="28" t="s">
        <v>130</v>
      </c>
      <c r="D12" s="13"/>
      <c r="E12" s="29" t="str">
        <f>+'[1]Հավելված 1 ռուս'!D11</f>
        <v>W25Q128JVSIQ — это микросхема энергонезависимой последовательной флеш-памяти типа NOR Flash компании Winbond, предназначенная для долговременного хранения данных и программного кода. Объем памяти составляет 128 Мбит (16 Мбайт). Микросхема поддерживает интерфейсы SPI, Dual SPI и Quad SPI, обеспечивая высокоскоростную передачу данных.Устройство работает при напряжении питания от 2,7 В до 3,6 В, поддерживает тактовую частоту до 133 МГц и рассчитано на эксплуатацию в диапазоне температур от −40 °C до +85 °C. Микросхема выпускается в корпусе SOIC-8 и широко применяется во встраиваемых системах, микроконтроллерных устройствах, FPGA-платформах и промышленной электронике.</v>
      </c>
      <c r="F12" s="22" t="s">
        <v>15</v>
      </c>
      <c r="G12" s="18">
        <f t="shared" si="2"/>
        <v>4435</v>
      </c>
      <c r="H12" s="24">
        <v>8870</v>
      </c>
      <c r="I12" s="23">
        <v>2</v>
      </c>
      <c r="J12" s="23" t="s">
        <v>16</v>
      </c>
      <c r="K12" s="19">
        <f t="shared" si="3"/>
        <v>2</v>
      </c>
      <c r="L12" s="16" t="s">
        <v>176</v>
      </c>
    </row>
    <row r="13" spans="1:12" s="12" customFormat="1" ht="76.5" x14ac:dyDescent="0.25">
      <c r="A13" s="31">
        <v>7</v>
      </c>
      <c r="B13" s="2" t="s">
        <v>32</v>
      </c>
      <c r="C13" s="28" t="s">
        <v>129</v>
      </c>
      <c r="D13" s="13"/>
      <c r="E13" s="29" t="str">
        <f>+'[1]Հավելված 1 ռուս'!D12</f>
        <v>ВЧ трансформатор поверхностного монтажа (SMD), предназначенный для согласования импеданса и передачи сигналов в широкополосных радиочастотных трактах (50 Ом).</v>
      </c>
      <c r="F13" s="22" t="s">
        <v>15</v>
      </c>
      <c r="G13" s="14">
        <f t="shared" ref="G13:G20" si="4">+H13/I13</f>
        <v>4035</v>
      </c>
      <c r="H13" s="24">
        <v>8070</v>
      </c>
      <c r="I13" s="23">
        <v>2</v>
      </c>
      <c r="J13" s="23" t="s">
        <v>16</v>
      </c>
      <c r="K13" s="15">
        <f t="shared" ref="K13:K20" si="5">I13</f>
        <v>2</v>
      </c>
      <c r="L13" s="16" t="s">
        <v>176</v>
      </c>
    </row>
    <row r="14" spans="1:12" s="17" customFormat="1" ht="76.5" x14ac:dyDescent="0.25">
      <c r="A14" s="32">
        <v>8</v>
      </c>
      <c r="B14" s="2" t="s">
        <v>33</v>
      </c>
      <c r="C14" s="28" t="s">
        <v>131</v>
      </c>
      <c r="D14" s="13"/>
      <c r="E14" s="29" t="str">
        <f>+'[1]Հավելված 1 ռուս'!D13</f>
        <v>TB0282A — это фильтр на поверхностных акустических волнах (SAW-фильтр, Surface Acoustic Wave) промежуточной частоты (IF), предназначенный для фильтрации сигналов с центральной частотой 50 МГц. Он обеспечивает высокую избирательность и применяется в системах радиосвязи, радиоприемниках и измерительной аппаратуре.</v>
      </c>
      <c r="F14" s="22" t="s">
        <v>15</v>
      </c>
      <c r="G14" s="18">
        <f t="shared" si="4"/>
        <v>9900</v>
      </c>
      <c r="H14" s="24">
        <v>198000</v>
      </c>
      <c r="I14" s="23">
        <v>20</v>
      </c>
      <c r="J14" s="23" t="s">
        <v>16</v>
      </c>
      <c r="K14" s="19">
        <f t="shared" si="5"/>
        <v>20</v>
      </c>
      <c r="L14" s="16" t="s">
        <v>176</v>
      </c>
    </row>
    <row r="15" spans="1:12" s="12" customFormat="1" ht="76.5" x14ac:dyDescent="0.25">
      <c r="A15" s="31">
        <v>9</v>
      </c>
      <c r="B15" s="2" t="s">
        <v>34</v>
      </c>
      <c r="C15" s="28" t="s">
        <v>132</v>
      </c>
      <c r="D15" s="13"/>
      <c r="E15" s="29" t="str">
        <f>+'[1]Հավելված 1 ռուս'!D14</f>
        <v>ADL5531 — это широкополосный высоколинейный RF-усилитель (IF Gain Block), предназначенный для усиления сигналов в диапазоне частот от 20 до 500 МГц. Усилитель обеспечивает фиксированный коэффициент усиления 20 дБ, согласование входа и выхода на 50 Ом и отличается высокой линейностью. Устройство работает от источника питания 5 В, потребляет около 100 мА, имеет коэффициент шума 2,5 дБ и рассчитано на эксплуатацию при температурах от −40 °C до +85 °C.</v>
      </c>
      <c r="F15" s="22" t="s">
        <v>15</v>
      </c>
      <c r="G15" s="14">
        <f t="shared" si="4"/>
        <v>3085</v>
      </c>
      <c r="H15" s="24">
        <v>61700</v>
      </c>
      <c r="I15" s="23">
        <v>20</v>
      </c>
      <c r="J15" s="23" t="s">
        <v>16</v>
      </c>
      <c r="K15" s="15">
        <f t="shared" si="5"/>
        <v>20</v>
      </c>
      <c r="L15" s="16" t="s">
        <v>176</v>
      </c>
    </row>
    <row r="16" spans="1:12" s="17" customFormat="1" ht="102" x14ac:dyDescent="0.25">
      <c r="A16" s="32">
        <v>10</v>
      </c>
      <c r="B16" s="2" t="s">
        <v>35</v>
      </c>
      <c r="C16" s="28" t="s">
        <v>133</v>
      </c>
      <c r="D16" s="13"/>
      <c r="E16" s="29" t="str">
        <f>+'[1]Հավելված 1 ռուս'!D15</f>
        <v>QCU-55+ — это квадратурный гибридный ответвитель (90°), предназначенный для деления и суммирования радиочастотных (RF) сигналов. Устройство работает в диапазоне частот от 5 МГц до 500 МГц, обеспечивает разделение мощности между двумя выходами примерно по 3 дБ и поддерживает фазовый сдвиг 90° между выходными сигналами. Оно имеет входное и выходное сопротивление 50 Ом, отличается низкими потерями и высокой изоляцией (isolation) между портами. Благодаря этим характеристикам QCU-55+ широко применяется в системах связи, радиолокации и устройствах обработки радиочастотных сигналов.</v>
      </c>
      <c r="F16" s="22" t="s">
        <v>15</v>
      </c>
      <c r="G16" s="18">
        <f t="shared" si="4"/>
        <v>21900</v>
      </c>
      <c r="H16" s="24">
        <v>438000</v>
      </c>
      <c r="I16" s="23">
        <v>20</v>
      </c>
      <c r="J16" s="23" t="s">
        <v>16</v>
      </c>
      <c r="K16" s="19">
        <f t="shared" si="5"/>
        <v>20</v>
      </c>
      <c r="L16" s="16" t="s">
        <v>176</v>
      </c>
    </row>
    <row r="17" spans="1:12" s="12" customFormat="1" ht="76.5" x14ac:dyDescent="0.25">
      <c r="A17" s="31">
        <v>11</v>
      </c>
      <c r="B17" s="2" t="s">
        <v>36</v>
      </c>
      <c r="C17" s="28" t="s">
        <v>134</v>
      </c>
      <c r="D17" s="13"/>
      <c r="E17" s="29" t="str">
        <f>+'[1]Հավելված 1 ռուս'!D16</f>
        <v>HMC908A — это широкополосный цифровой аттенюатор (Digital Attenuator), предназначенный для точной регулировки уровня радиочастотных (RF) и микроволновых сигналов. Устройство работает в диапазоне частот от DC до 5 ГГц и обеспечивает ослабление сигнала до 31,5 дБ с шагом 0,5 дБ. Благодаря высокой точности регулировки аттенюатор широко применяется в системах связи, радиолокации и измерительной аппаратуре.</v>
      </c>
      <c r="F17" s="22" t="s">
        <v>15</v>
      </c>
      <c r="G17" s="14">
        <f t="shared" si="4"/>
        <v>48260</v>
      </c>
      <c r="H17" s="24">
        <v>965200</v>
      </c>
      <c r="I17" s="23">
        <v>20</v>
      </c>
      <c r="J17" s="23" t="s">
        <v>16</v>
      </c>
      <c r="K17" s="15">
        <f t="shared" si="5"/>
        <v>20</v>
      </c>
      <c r="L17" s="16" t="s">
        <v>176</v>
      </c>
    </row>
    <row r="18" spans="1:12" s="17" customFormat="1" ht="89.25" x14ac:dyDescent="0.25">
      <c r="A18" s="32">
        <v>12</v>
      </c>
      <c r="B18" s="2" t="s">
        <v>37</v>
      </c>
      <c r="C18" s="28" t="s">
        <v>135</v>
      </c>
      <c r="D18" s="13"/>
      <c r="E18" s="29" t="str">
        <f>+'[1]Հավելված 1 ռուս'!D17</f>
        <v>TGL2209-SM — это широкополосный радиочастотный переключатель типа SPDT (Single Pole Double Throw Switch). Устройство работает в диапазоне частот от DC до 20 ГГц, обладает низкими вносимыми потерями (Insertion Loss), высокой изоляцией (Isolation) между каналами и малым временем переключения. Благодаря этим характеристикам TGL2209-SM широко применяется в радиолокационных системах, оборудовании беспроводной связи и других высокочастотных электронных устройствах</v>
      </c>
      <c r="F18" s="22" t="s">
        <v>15</v>
      </c>
      <c r="G18" s="18">
        <f t="shared" si="4"/>
        <v>32270</v>
      </c>
      <c r="H18" s="24">
        <v>645400</v>
      </c>
      <c r="I18" s="23">
        <v>20</v>
      </c>
      <c r="J18" s="23" t="s">
        <v>16</v>
      </c>
      <c r="K18" s="19">
        <f t="shared" si="5"/>
        <v>20</v>
      </c>
      <c r="L18" s="16" t="s">
        <v>176</v>
      </c>
    </row>
    <row r="19" spans="1:12" s="12" customFormat="1" ht="76.5" x14ac:dyDescent="0.25">
      <c r="A19" s="31">
        <v>13</v>
      </c>
      <c r="B19" s="2" t="s">
        <v>38</v>
      </c>
      <c r="C19" s="28" t="s">
        <v>136</v>
      </c>
      <c r="D19" s="13"/>
      <c r="E19" s="29" t="str">
        <f>+'[1]Հավելված 1 ռուս'!D18</f>
        <v>AX7A035B FPGA Dev Board &amp; Kit with AMD ArtixTM  7 XC7A35T
6 производительность за счёт поддержки интерфейсов DDR3 SDRAM, QSPI Flash, PCIe, SFP+, HDMI и Gigabit Ethernet.</v>
      </c>
      <c r="F19" s="22" t="s">
        <v>15</v>
      </c>
      <c r="G19" s="14">
        <f t="shared" si="4"/>
        <v>180000</v>
      </c>
      <c r="H19" s="24">
        <v>180000</v>
      </c>
      <c r="I19" s="23">
        <v>1</v>
      </c>
      <c r="J19" s="23" t="s">
        <v>16</v>
      </c>
      <c r="K19" s="15">
        <f t="shared" si="5"/>
        <v>1</v>
      </c>
      <c r="L19" s="16" t="s">
        <v>176</v>
      </c>
    </row>
    <row r="20" spans="1:12" s="17" customFormat="1" ht="76.5" x14ac:dyDescent="0.25">
      <c r="A20" s="32">
        <v>14</v>
      </c>
      <c r="B20" s="2" t="s">
        <v>39</v>
      </c>
      <c r="C20" s="28" t="s">
        <v>137</v>
      </c>
      <c r="D20" s="13"/>
      <c r="E20" s="29" t="str">
        <f>+'[1]Հավելված 1 ռուս'!D19</f>
        <v xml:space="preserve">
AC7100B представляет собой FPGA System-on-Module (SoM) среднего класса, основанный на программируемой логической интегральной схеме AMD/Xilinx Artix-7 XC7A100T и предназначенный для разработки высокоскоростных встраиваемых систем. Модуль интегрирует память, высокоскоростные интерфейсы связи и ресурсы FPGA в одном компактном исполнении.</v>
      </c>
      <c r="F20" s="22" t="s">
        <v>15</v>
      </c>
      <c r="G20" s="18">
        <f t="shared" si="4"/>
        <v>91800</v>
      </c>
      <c r="H20" s="24">
        <v>459000</v>
      </c>
      <c r="I20" s="23">
        <v>5</v>
      </c>
      <c r="J20" s="23" t="s">
        <v>16</v>
      </c>
      <c r="K20" s="19">
        <f t="shared" si="5"/>
        <v>5</v>
      </c>
      <c r="L20" s="16" t="s">
        <v>176</v>
      </c>
    </row>
    <row r="21" spans="1:12" s="12" customFormat="1" ht="76.5" x14ac:dyDescent="0.25">
      <c r="A21" s="31">
        <v>15</v>
      </c>
      <c r="B21" s="2" t="s">
        <v>40</v>
      </c>
      <c r="C21" s="28" t="s">
        <v>138</v>
      </c>
      <c r="D21" s="13"/>
      <c r="E21" s="29" t="str">
        <f>+'[1]Հավելված 1 ռուս'!D20</f>
        <v>EVAL-AD9767 AD9765/63/09
Экспериментальная плата, предназначенная для моделей AD9767, AD9765, AD9763 и AD9709, которая обеспечивает следующие режимы оценки и включает генератор шаблонов данных:
оценка рабочего режима только ЦАП (цифро-аналогового преобразователя);
оценка совместного рабочего режима ЦАП и квадратичного модулятора AD8349.</v>
      </c>
      <c r="F21" s="22" t="s">
        <v>15</v>
      </c>
      <c r="G21" s="14">
        <f t="shared" ref="G21:G36" si="6">+H21/I21</f>
        <v>455500</v>
      </c>
      <c r="H21" s="24">
        <v>911000</v>
      </c>
      <c r="I21" s="23">
        <v>2</v>
      </c>
      <c r="J21" s="23" t="s">
        <v>16</v>
      </c>
      <c r="K21" s="15">
        <f t="shared" ref="K21:K36" si="7">I21</f>
        <v>2</v>
      </c>
      <c r="L21" s="16" t="s">
        <v>176</v>
      </c>
    </row>
    <row r="22" spans="1:12" s="17" customFormat="1" ht="76.5" x14ac:dyDescent="0.25">
      <c r="A22" s="32">
        <v>16</v>
      </c>
      <c r="B22" s="2" t="s">
        <v>41</v>
      </c>
      <c r="C22" s="28" t="s">
        <v>139</v>
      </c>
      <c r="D22" s="13"/>
      <c r="E22" s="29" t="str">
        <f>+'[1]Հավելված 1 ռուս'!D21</f>
        <v>SCRP-2-682W+
ВЧ делитель мощности поверхностного монтажа (SMD), предназначенный для распределения и суммирования сигналов в широкополосных радиочастотных трактах (50 Ом).</v>
      </c>
      <c r="F22" s="22" t="s">
        <v>15</v>
      </c>
      <c r="G22" s="18">
        <f t="shared" si="6"/>
        <v>14100</v>
      </c>
      <c r="H22" s="24">
        <v>141000</v>
      </c>
      <c r="I22" s="23">
        <v>10</v>
      </c>
      <c r="J22" s="23" t="s">
        <v>16</v>
      </c>
      <c r="K22" s="19">
        <f t="shared" si="7"/>
        <v>10</v>
      </c>
      <c r="L22" s="16" t="s">
        <v>176</v>
      </c>
    </row>
    <row r="23" spans="1:12" s="12" customFormat="1" ht="76.5" x14ac:dyDescent="0.25">
      <c r="A23" s="31">
        <v>17</v>
      </c>
      <c r="B23" s="2">
        <v>31681100</v>
      </c>
      <c r="C23" s="28" t="s">
        <v>140</v>
      </c>
      <c r="D23" s="13"/>
      <c r="E23" s="29" t="str">
        <f>+'[1]Հավելված 1 ռուս'!D22</f>
        <v>TCM1-63AX+
ВЧ трансформатор поверхностного монтажа (SMD), предназначенный для согласования импеданса и передачи сигналов в широкополосных радиочастотных трактах (50 Ом).</v>
      </c>
      <c r="F23" s="22" t="s">
        <v>15</v>
      </c>
      <c r="G23" s="14">
        <f t="shared" si="6"/>
        <v>8400</v>
      </c>
      <c r="H23" s="24">
        <v>84000</v>
      </c>
      <c r="I23" s="23">
        <v>10</v>
      </c>
      <c r="J23" s="23" t="s">
        <v>16</v>
      </c>
      <c r="K23" s="15">
        <f t="shared" si="7"/>
        <v>10</v>
      </c>
      <c r="L23" s="16" t="s">
        <v>176</v>
      </c>
    </row>
    <row r="24" spans="1:12" s="17" customFormat="1" ht="76.5" x14ac:dyDescent="0.25">
      <c r="A24" s="32">
        <v>18</v>
      </c>
      <c r="B24" s="2" t="s">
        <v>42</v>
      </c>
      <c r="C24" s="28" t="s">
        <v>141</v>
      </c>
      <c r="D24" s="13"/>
      <c r="E24" s="29" t="str">
        <f>+'[1]Հավելված 1 ռուս'!D23</f>
        <v>553MILFT
Операционный усилитель поверхностного монтажа (SMD), предназначенный для усиления и обработки аналоговых сигналов в электронных и измерительных схемах.</v>
      </c>
      <c r="F24" s="22" t="s">
        <v>15</v>
      </c>
      <c r="G24" s="18">
        <f t="shared" si="6"/>
        <v>1300</v>
      </c>
      <c r="H24" s="24">
        <v>13000</v>
      </c>
      <c r="I24" s="23">
        <v>10</v>
      </c>
      <c r="J24" s="23" t="s">
        <v>16</v>
      </c>
      <c r="K24" s="19">
        <f t="shared" si="7"/>
        <v>10</v>
      </c>
      <c r="L24" s="16" t="s">
        <v>176</v>
      </c>
    </row>
    <row r="25" spans="1:12" s="12" customFormat="1" ht="76.5" x14ac:dyDescent="0.25">
      <c r="A25" s="31">
        <v>19</v>
      </c>
      <c r="B25" s="2" t="s">
        <v>43</v>
      </c>
      <c r="C25" s="28" t="s">
        <v>142</v>
      </c>
      <c r="D25" s="13"/>
      <c r="E25" s="29" t="str">
        <f>+'[1]Հավելված 1 ռուս'!D24</f>
        <v>ADA4927-2YCPZ-R7
высокоскоростной дифференциальный усилитель поверхностного монтажа (SMD), предназначенный для обработки и усиления сигналов в широкополосных радиочастотных и измерительных системах.</v>
      </c>
      <c r="F25" s="22" t="s">
        <v>15</v>
      </c>
      <c r="G25" s="14">
        <f t="shared" si="6"/>
        <v>11700</v>
      </c>
      <c r="H25" s="24">
        <v>117000</v>
      </c>
      <c r="I25" s="23">
        <v>10</v>
      </c>
      <c r="J25" s="23" t="s">
        <v>16</v>
      </c>
      <c r="K25" s="15">
        <f t="shared" si="7"/>
        <v>10</v>
      </c>
      <c r="L25" s="16" t="s">
        <v>176</v>
      </c>
    </row>
    <row r="26" spans="1:12" s="17" customFormat="1" ht="76.5" x14ac:dyDescent="0.25">
      <c r="A26" s="32">
        <v>20</v>
      </c>
      <c r="B26" s="2" t="s">
        <v>44</v>
      </c>
      <c r="C26" s="28" t="s">
        <v>142</v>
      </c>
      <c r="D26" s="13"/>
      <c r="E26" s="29" t="str">
        <f>+'[1]Հավելված 1 ռուս'!D25</f>
        <v>ADF4356BCPZ
Широкополосный синтезатор частоты с ФАПЧ (PLL) поверхностного монтажа (SMD), предназначенный для генерации стабильных ВЧ сигналов в радиочастотных системах.</v>
      </c>
      <c r="F26" s="22" t="s">
        <v>15</v>
      </c>
      <c r="G26" s="18">
        <f t="shared" si="6"/>
        <v>20666.599999999999</v>
      </c>
      <c r="H26" s="24">
        <v>123999.59999999999</v>
      </c>
      <c r="I26" s="23">
        <v>6</v>
      </c>
      <c r="J26" s="23" t="s">
        <v>16</v>
      </c>
      <c r="K26" s="19">
        <f t="shared" si="7"/>
        <v>6</v>
      </c>
      <c r="L26" s="16" t="s">
        <v>176</v>
      </c>
    </row>
    <row r="27" spans="1:12" s="12" customFormat="1" ht="76.5" x14ac:dyDescent="0.25">
      <c r="A27" s="31">
        <v>21</v>
      </c>
      <c r="B27" s="2" t="s">
        <v>45</v>
      </c>
      <c r="C27" s="28" t="s">
        <v>142</v>
      </c>
      <c r="D27" s="13"/>
      <c r="E27" s="29" t="str">
        <f>+'[1]Հավելված 1 ռուս'!D26</f>
        <v>ADL5375-05ACPZ-R7
ВЧ квадратурный модулятор поверхностного монтажа (SMD), предназначенный для формирования модулированных сигналов в широкополосных радиочастотных системах.</v>
      </c>
      <c r="F27" s="22" t="s">
        <v>15</v>
      </c>
      <c r="G27" s="14">
        <f t="shared" si="6"/>
        <v>5600</v>
      </c>
      <c r="H27" s="24">
        <v>56000</v>
      </c>
      <c r="I27" s="23">
        <v>10</v>
      </c>
      <c r="J27" s="23" t="s">
        <v>16</v>
      </c>
      <c r="K27" s="15">
        <f t="shared" si="7"/>
        <v>10</v>
      </c>
      <c r="L27" s="16" t="s">
        <v>176</v>
      </c>
    </row>
    <row r="28" spans="1:12" s="17" customFormat="1" ht="76.5" x14ac:dyDescent="0.25">
      <c r="A28" s="32">
        <v>22</v>
      </c>
      <c r="B28" s="2" t="s">
        <v>46</v>
      </c>
      <c r="C28" s="28" t="s">
        <v>142</v>
      </c>
      <c r="D28" s="13"/>
      <c r="E28" s="29" t="str">
        <f>+'[1]Հավելված 1 ռուս'!D27</f>
        <v>ADL5380ACPZ-R7
ВЧ квадратурный модулятор/демодулятор поверхностного монтажа (SMD), предназначенный для обработки IQ-сигналов в широкополосных радиочастотных системах.</v>
      </c>
      <c r="F28" s="22" t="s">
        <v>15</v>
      </c>
      <c r="G28" s="18">
        <f t="shared" si="6"/>
        <v>5800</v>
      </c>
      <c r="H28" s="24">
        <v>58000</v>
      </c>
      <c r="I28" s="23">
        <v>10</v>
      </c>
      <c r="J28" s="23" t="s">
        <v>16</v>
      </c>
      <c r="K28" s="19">
        <f t="shared" si="7"/>
        <v>10</v>
      </c>
      <c r="L28" s="16" t="s">
        <v>176</v>
      </c>
    </row>
    <row r="29" spans="1:12" s="12" customFormat="1" ht="76.5" x14ac:dyDescent="0.25">
      <c r="A29" s="31">
        <v>23</v>
      </c>
      <c r="B29" s="2" t="s">
        <v>47</v>
      </c>
      <c r="C29" s="28" t="s">
        <v>142</v>
      </c>
      <c r="D29" s="13"/>
      <c r="E29" s="29" t="str">
        <f>+'[1]Հավելված 1 ռուս'!D28</f>
        <v>HMC624ALP4E
ВЧ программируемый аттенюатор поверхностного монтажа (SMD), предназначенный для регулирования уровня сигналов в широкополосных радиочастотных трактах.</v>
      </c>
      <c r="F29" s="22" t="s">
        <v>15</v>
      </c>
      <c r="G29" s="14">
        <f t="shared" si="6"/>
        <v>2100</v>
      </c>
      <c r="H29" s="24">
        <v>21000</v>
      </c>
      <c r="I29" s="23">
        <v>10</v>
      </c>
      <c r="J29" s="23" t="s">
        <v>16</v>
      </c>
      <c r="K29" s="15">
        <f t="shared" si="7"/>
        <v>10</v>
      </c>
      <c r="L29" s="16" t="s">
        <v>176</v>
      </c>
    </row>
    <row r="30" spans="1:12" s="17" customFormat="1" ht="76.5" x14ac:dyDescent="0.25">
      <c r="A30" s="32">
        <v>24</v>
      </c>
      <c r="B30" s="2" t="s">
        <v>48</v>
      </c>
      <c r="C30" s="28" t="s">
        <v>142</v>
      </c>
      <c r="D30" s="13"/>
      <c r="E30" s="29" t="str">
        <f>+'[1]Հավելված 1 ռուս'!D29</f>
        <v>ADM7150ACPZ-5.0-R2
Низко шумящий линейный стабилизатор напряжения (LDO) поверхностного монтажа (SMD), предназначенный для обеспечения стабильного питания 5 В в радиочастотных и чувствительных электронных схемах.</v>
      </c>
      <c r="F30" s="22" t="s">
        <v>15</v>
      </c>
      <c r="G30" s="18">
        <f t="shared" si="6"/>
        <v>4600</v>
      </c>
      <c r="H30" s="24">
        <v>23000</v>
      </c>
      <c r="I30" s="23">
        <v>5</v>
      </c>
      <c r="J30" s="23" t="s">
        <v>16</v>
      </c>
      <c r="K30" s="19">
        <f t="shared" si="7"/>
        <v>5</v>
      </c>
      <c r="L30" s="16" t="s">
        <v>176</v>
      </c>
    </row>
    <row r="31" spans="1:12" s="12" customFormat="1" ht="76.5" x14ac:dyDescent="0.25">
      <c r="A31" s="31">
        <v>25</v>
      </c>
      <c r="B31" s="2" t="s">
        <v>49</v>
      </c>
      <c r="C31" s="28" t="s">
        <v>143</v>
      </c>
      <c r="D31" s="13"/>
      <c r="E31" s="29" t="str">
        <f>+'[1]Հավելված 1 ռուս'!D30</f>
        <v>AP2112K-3.3TRG1
Линейный стабилизатор напряжения (LDO) поверхностного монтажа (SMD), предназначенный для формирования стабильного выходного напряжения 3.3 В в электронных и радиочастотных схемах.</v>
      </c>
      <c r="F31" s="22" t="s">
        <v>15</v>
      </c>
      <c r="G31" s="14">
        <f t="shared" si="6"/>
        <v>300</v>
      </c>
      <c r="H31" s="24">
        <v>3000</v>
      </c>
      <c r="I31" s="23">
        <v>10</v>
      </c>
      <c r="J31" s="23" t="s">
        <v>16</v>
      </c>
      <c r="K31" s="15">
        <f t="shared" si="7"/>
        <v>10</v>
      </c>
      <c r="L31" s="16" t="s">
        <v>176</v>
      </c>
    </row>
    <row r="32" spans="1:12" s="17" customFormat="1" ht="76.5" x14ac:dyDescent="0.25">
      <c r="A32" s="32">
        <v>26</v>
      </c>
      <c r="B32" s="2" t="s">
        <v>50</v>
      </c>
      <c r="C32" s="28" t="s">
        <v>144</v>
      </c>
      <c r="D32" s="13"/>
      <c r="E32" s="29" t="str">
        <f>+'[1]Հավելված 1 ռուս'!D31</f>
        <v>PE42420E-Z
ВЧ цифровой аттенюатор поверхностного монтажа (SMD), предназначенный для точной регулировки уровня сигналов в широкополосных радиочастотных системах.</v>
      </c>
      <c r="F32" s="22" t="s">
        <v>15</v>
      </c>
      <c r="G32" s="18">
        <f t="shared" si="6"/>
        <v>1000</v>
      </c>
      <c r="H32" s="24">
        <v>10000</v>
      </c>
      <c r="I32" s="23">
        <v>10</v>
      </c>
      <c r="J32" s="23" t="s">
        <v>16</v>
      </c>
      <c r="K32" s="19">
        <f t="shared" si="7"/>
        <v>10</v>
      </c>
      <c r="L32" s="16" t="s">
        <v>176</v>
      </c>
    </row>
    <row r="33" spans="1:12" s="12" customFormat="1" ht="76.5" x14ac:dyDescent="0.25">
      <c r="A33" s="31">
        <v>27</v>
      </c>
      <c r="B33" s="2">
        <v>31711460</v>
      </c>
      <c r="C33" s="28" t="s">
        <v>145</v>
      </c>
      <c r="D33" s="13"/>
      <c r="E33" s="29" t="str">
        <f>+'[1]Հավելված 1 ռուս'!D32</f>
        <v>PIC24FJ64GU203T-I/M5
16-разрядный микроконтроллер поверхностного монтажа (SMD), предназначенный для управления, обработки данных и реализации встроенных функций в электронных и радиочастотных системах.</v>
      </c>
      <c r="F33" s="22" t="s">
        <v>15</v>
      </c>
      <c r="G33" s="14">
        <f t="shared" si="6"/>
        <v>4300</v>
      </c>
      <c r="H33" s="24">
        <v>43000</v>
      </c>
      <c r="I33" s="23">
        <v>10</v>
      </c>
      <c r="J33" s="23" t="s">
        <v>16</v>
      </c>
      <c r="K33" s="15">
        <f t="shared" si="7"/>
        <v>10</v>
      </c>
      <c r="L33" s="16" t="s">
        <v>176</v>
      </c>
    </row>
    <row r="34" spans="1:12" s="17" customFormat="1" ht="76.5" x14ac:dyDescent="0.25">
      <c r="A34" s="32">
        <v>28</v>
      </c>
      <c r="B34" s="2" t="s">
        <v>51</v>
      </c>
      <c r="C34" s="28" t="s">
        <v>146</v>
      </c>
      <c r="D34" s="13"/>
      <c r="E34" s="29" t="str">
        <f>+'[1]Հավելված 1 ռուս'!D33</f>
        <v>PL133-37TC
Генератор тактовых сигналов поверхностного монтажа (SMD), предназначенный для формирования стабильных частот в цифровых и радиочастотных системах.</v>
      </c>
      <c r="F34" s="22" t="s">
        <v>15</v>
      </c>
      <c r="G34" s="18">
        <f t="shared" si="6"/>
        <v>2250</v>
      </c>
      <c r="H34" s="24">
        <v>13500</v>
      </c>
      <c r="I34" s="23">
        <v>6</v>
      </c>
      <c r="J34" s="23" t="s">
        <v>16</v>
      </c>
      <c r="K34" s="19">
        <f t="shared" si="7"/>
        <v>6</v>
      </c>
      <c r="L34" s="16" t="s">
        <v>176</v>
      </c>
    </row>
    <row r="35" spans="1:12" s="12" customFormat="1" ht="76.5" x14ac:dyDescent="0.25">
      <c r="A35" s="31">
        <v>29</v>
      </c>
      <c r="B35" s="2" t="s">
        <v>52</v>
      </c>
      <c r="C35" s="28" t="s">
        <v>147</v>
      </c>
      <c r="D35" s="13"/>
      <c r="E35" s="29" t="str">
        <f>+'[1]Հավելված 1 ռուս'!D34</f>
        <v>SKY65017-70LF
Малошумящий ВЧ усилитель (LNA) поверхностного монтажа (SMD), предназначенный для усиления слабых сигналов в широкополосных радиочастотных трактах с минимальным уровнем шума.</v>
      </c>
      <c r="F35" s="22" t="s">
        <v>15</v>
      </c>
      <c r="G35" s="14">
        <f t="shared" si="6"/>
        <v>920</v>
      </c>
      <c r="H35" s="24">
        <v>23000</v>
      </c>
      <c r="I35" s="23">
        <v>25</v>
      </c>
      <c r="J35" s="23" t="s">
        <v>16</v>
      </c>
      <c r="K35" s="15">
        <f t="shared" si="7"/>
        <v>25</v>
      </c>
      <c r="L35" s="16" t="s">
        <v>176</v>
      </c>
    </row>
    <row r="36" spans="1:12" s="17" customFormat="1" ht="76.5" x14ac:dyDescent="0.25">
      <c r="A36" s="32">
        <v>30</v>
      </c>
      <c r="B36" s="2" t="s">
        <v>53</v>
      </c>
      <c r="C36" s="28" t="s">
        <v>142</v>
      </c>
      <c r="D36" s="13"/>
      <c r="E36" s="29" t="str">
        <f>+'[1]Հավելված 1 ռուս'!D35</f>
        <v>ADM7150ACPZ-5.0-R2
Низко шумящий линейный стабилизатор напряжения (LDO) поверхностного монтажа (SMD), предназначенный для обеспечения стабильного и малошумящего питания 5 В в радиочастотных и чувствительных электронных схемах.</v>
      </c>
      <c r="F36" s="22" t="s">
        <v>15</v>
      </c>
      <c r="G36" s="18">
        <f t="shared" si="6"/>
        <v>4600</v>
      </c>
      <c r="H36" s="24">
        <v>23000</v>
      </c>
      <c r="I36" s="23">
        <v>5</v>
      </c>
      <c r="J36" s="23" t="s">
        <v>16</v>
      </c>
      <c r="K36" s="19">
        <f t="shared" si="7"/>
        <v>5</v>
      </c>
      <c r="L36" s="16" t="s">
        <v>176</v>
      </c>
    </row>
    <row r="37" spans="1:12" s="12" customFormat="1" ht="76.5" x14ac:dyDescent="0.25">
      <c r="A37" s="31">
        <v>31</v>
      </c>
      <c r="B37" s="2" t="s">
        <v>54</v>
      </c>
      <c r="C37" s="28" t="s">
        <v>148</v>
      </c>
      <c r="D37" s="13"/>
      <c r="E37" s="29" t="str">
        <f>+'[1]Հավելված 1 ռուս'!D36</f>
        <v>TXETCLSANF-40.000000
Кварцевый генератор поверхностного монтажа (SMD), предназначенный для формирования стабильного тактового сигнала с частотой 40 МГц в цифровых и радиочастотных системах.</v>
      </c>
      <c r="F37" s="22" t="s">
        <v>15</v>
      </c>
      <c r="G37" s="14">
        <f t="shared" ref="G37:G68" si="8">+H37/I37</f>
        <v>1600</v>
      </c>
      <c r="H37" s="24">
        <v>16000</v>
      </c>
      <c r="I37" s="23">
        <v>10</v>
      </c>
      <c r="J37" s="23" t="s">
        <v>16</v>
      </c>
      <c r="K37" s="15">
        <f t="shared" ref="K37:K68" si="9">I37</f>
        <v>10</v>
      </c>
      <c r="L37" s="16" t="s">
        <v>176</v>
      </c>
    </row>
    <row r="38" spans="1:12" s="17" customFormat="1" ht="76.5" x14ac:dyDescent="0.25">
      <c r="A38" s="32">
        <v>32</v>
      </c>
      <c r="B38" s="2" t="s">
        <v>55</v>
      </c>
      <c r="C38" s="28" t="s">
        <v>142</v>
      </c>
      <c r="D38" s="13"/>
      <c r="E38" s="29" t="str">
        <f>+'[1]Հավելված 1 ռուս'!D37</f>
        <v>AD9648
Двухканальный 14-разрядный аналого-цифровой преобразователь (ADC) поверхностного монтажа (SMD), предназначенный для высокоскоростного преобразования сигналов в радиочастотных и измерительных системах</v>
      </c>
      <c r="F38" s="22" t="s">
        <v>15</v>
      </c>
      <c r="G38" s="18">
        <f t="shared" si="8"/>
        <v>25500</v>
      </c>
      <c r="H38" s="24">
        <v>204000</v>
      </c>
      <c r="I38" s="23">
        <v>8</v>
      </c>
      <c r="J38" s="23" t="s">
        <v>16</v>
      </c>
      <c r="K38" s="19">
        <f t="shared" si="9"/>
        <v>8</v>
      </c>
      <c r="L38" s="16" t="s">
        <v>176</v>
      </c>
    </row>
    <row r="39" spans="1:12" s="12" customFormat="1" ht="76.5" x14ac:dyDescent="0.25">
      <c r="A39" s="31">
        <v>33</v>
      </c>
      <c r="B39" s="2" t="s">
        <v>56</v>
      </c>
      <c r="C39" s="28" t="s">
        <v>142</v>
      </c>
      <c r="D39" s="13"/>
      <c r="E39" s="29" t="str">
        <f>+'[1]Հավելված 1 ռուս'!D38</f>
        <v>AD9767
Высокоскоростной цифро-аналоговый преобразователь (DAC) поверхностного монтажа (SMD), предназначенный для генерации аналоговых сигналов в радиочастотных и коммуникационных системах.</v>
      </c>
      <c r="F39" s="22" t="s">
        <v>15</v>
      </c>
      <c r="G39" s="14">
        <f t="shared" si="8"/>
        <v>5875</v>
      </c>
      <c r="H39" s="24">
        <v>47000</v>
      </c>
      <c r="I39" s="23">
        <v>8</v>
      </c>
      <c r="J39" s="23" t="s">
        <v>16</v>
      </c>
      <c r="K39" s="15">
        <f t="shared" si="9"/>
        <v>8</v>
      </c>
      <c r="L39" s="16" t="s">
        <v>176</v>
      </c>
    </row>
    <row r="40" spans="1:12" s="17" customFormat="1" ht="76.5" x14ac:dyDescent="0.25">
      <c r="A40" s="32">
        <v>34</v>
      </c>
      <c r="B40" s="2">
        <v>30237135</v>
      </c>
      <c r="C40" s="28" t="s">
        <v>149</v>
      </c>
      <c r="D40" s="13"/>
      <c r="E40" s="29" t="str">
        <f>+'[1]Հավելված 1 ռուս'!D39</f>
        <v>KSZ9031RNXIC
Гигабитный Ethernet PHY-трансивер поверхностного монтажа (SMD), предназначенный для обеспечения высокоскоростной передачи данных в сетевых и встроенных системах.</v>
      </c>
      <c r="F40" s="22" t="s">
        <v>15</v>
      </c>
      <c r="G40" s="18">
        <f t="shared" si="8"/>
        <v>1333</v>
      </c>
      <c r="H40" s="24">
        <v>7998</v>
      </c>
      <c r="I40" s="23">
        <v>6</v>
      </c>
      <c r="J40" s="23" t="s">
        <v>16</v>
      </c>
      <c r="K40" s="19">
        <f t="shared" si="9"/>
        <v>6</v>
      </c>
      <c r="L40" s="16" t="s">
        <v>176</v>
      </c>
    </row>
    <row r="41" spans="1:12" s="12" customFormat="1" ht="76.5" x14ac:dyDescent="0.25">
      <c r="A41" s="31">
        <v>35</v>
      </c>
      <c r="B41" s="2" t="s">
        <v>57</v>
      </c>
      <c r="C41" s="28" t="s">
        <v>150</v>
      </c>
      <c r="D41" s="13"/>
      <c r="E41" s="29" t="str">
        <f>+'[1]Հավելված 1 ռուս'!D40</f>
        <v>LTC2063
Прецизионный операционный усилитель поверхностного монтажа (SMD), предназначенный для усиления малых сигналов с высокой точностью и низким уровнем шума в измерительных и аналоговых схемах.</v>
      </c>
      <c r="F41" s="22" t="s">
        <v>15</v>
      </c>
      <c r="G41" s="14">
        <f t="shared" si="8"/>
        <v>2750</v>
      </c>
      <c r="H41" s="24">
        <v>16500</v>
      </c>
      <c r="I41" s="23">
        <v>6</v>
      </c>
      <c r="J41" s="23" t="s">
        <v>16</v>
      </c>
      <c r="K41" s="15">
        <f t="shared" si="9"/>
        <v>6</v>
      </c>
      <c r="L41" s="16" t="s">
        <v>176</v>
      </c>
    </row>
    <row r="42" spans="1:12" s="17" customFormat="1" ht="76.5" x14ac:dyDescent="0.25">
      <c r="A42" s="32">
        <v>36</v>
      </c>
      <c r="B42" s="2" t="s">
        <v>58</v>
      </c>
      <c r="C42" s="28" t="s">
        <v>151</v>
      </c>
      <c r="D42" s="13"/>
      <c r="E42" s="29" t="str">
        <f>+'[1]Հավելված 1 ռուս'!D41</f>
        <v>SIT9120AI-2B1-33E156.250000
Программируемый генератор тактовых сигналов поверхностного монтажа (SMD), предназначенный для формирования стабильной частоты 156.25 МГц в цифровых и радиочастотных системах.</v>
      </c>
      <c r="F42" s="22" t="s">
        <v>15</v>
      </c>
      <c r="G42" s="18">
        <f t="shared" si="8"/>
        <v>2750</v>
      </c>
      <c r="H42" s="24">
        <v>16500</v>
      </c>
      <c r="I42" s="23">
        <v>6</v>
      </c>
      <c r="J42" s="23" t="s">
        <v>16</v>
      </c>
      <c r="K42" s="19">
        <f t="shared" si="9"/>
        <v>6</v>
      </c>
      <c r="L42" s="16" t="s">
        <v>176</v>
      </c>
    </row>
    <row r="43" spans="1:12" s="12" customFormat="1" ht="76.5" x14ac:dyDescent="0.25">
      <c r="A43" s="31">
        <v>37</v>
      </c>
      <c r="B43" s="2" t="s">
        <v>59</v>
      </c>
      <c r="C43" s="28" t="s">
        <v>152</v>
      </c>
      <c r="D43" s="13"/>
      <c r="E43" s="29" t="str">
        <f>+'[1]Հավելված 1 ռուս'!D42</f>
        <v>SIT9120AI-2B1-33E125.000000
Программируемый генератор тактовых сигналов поверхностного монтажа (SMD), предназначенный для формирования стабильной частоты 125 МГц в цифровых и радиочастотных системах.</v>
      </c>
      <c r="F43" s="22" t="s">
        <v>15</v>
      </c>
      <c r="G43" s="14">
        <f t="shared" si="8"/>
        <v>29000</v>
      </c>
      <c r="H43" s="24">
        <v>174000</v>
      </c>
      <c r="I43" s="23">
        <v>6</v>
      </c>
      <c r="J43" s="23" t="s">
        <v>16</v>
      </c>
      <c r="K43" s="15">
        <f t="shared" si="9"/>
        <v>6</v>
      </c>
      <c r="L43" s="16" t="s">
        <v>176</v>
      </c>
    </row>
    <row r="44" spans="1:12" s="17" customFormat="1" ht="76.5" x14ac:dyDescent="0.25">
      <c r="A44" s="32">
        <v>38</v>
      </c>
      <c r="B44" s="2" t="s">
        <v>60</v>
      </c>
      <c r="C44" s="28" t="s">
        <v>153</v>
      </c>
      <c r="D44" s="13"/>
      <c r="E44" s="29" t="str">
        <f>+'[1]Հավելված 1 ռուս'!D43</f>
        <v>SKY13373-460LF
ВЧ коммутатор поверхностного монтажа (SMD), предназначенный для переключения сигналов в широкополосных радиочастотных трактах с низкими потерями и высокой изоляцией.</v>
      </c>
      <c r="F44" s="22" t="s">
        <v>15</v>
      </c>
      <c r="G44" s="18">
        <f t="shared" si="8"/>
        <v>666.6</v>
      </c>
      <c r="H44" s="24">
        <v>3999.6000000000004</v>
      </c>
      <c r="I44" s="23">
        <v>6</v>
      </c>
      <c r="J44" s="23" t="s">
        <v>16</v>
      </c>
      <c r="K44" s="19">
        <f t="shared" si="9"/>
        <v>6</v>
      </c>
      <c r="L44" s="16" t="s">
        <v>176</v>
      </c>
    </row>
    <row r="45" spans="1:12" s="12" customFormat="1" ht="76.5" x14ac:dyDescent="0.25">
      <c r="A45" s="31">
        <v>39</v>
      </c>
      <c r="B45" s="2" t="s">
        <v>61</v>
      </c>
      <c r="C45" s="28" t="s">
        <v>154</v>
      </c>
      <c r="D45" s="13"/>
      <c r="E45" s="29" t="str">
        <f>+'[1]Հավելված 1 ռուս'!D44</f>
        <v>SXLP-550A+
ВЧ низкочастотный фильтр (Low Pass) поверхностного монтажа (SMD), предназначенный для подавления высокочастотных составляющих сигнала в радиочастотных трактах.</v>
      </c>
      <c r="F45" s="22" t="s">
        <v>15</v>
      </c>
      <c r="G45" s="14">
        <f t="shared" si="8"/>
        <v>14333.299999999997</v>
      </c>
      <c r="H45" s="24">
        <v>85999.799999999988</v>
      </c>
      <c r="I45" s="23">
        <v>6</v>
      </c>
      <c r="J45" s="23" t="s">
        <v>16</v>
      </c>
      <c r="K45" s="15">
        <f t="shared" si="9"/>
        <v>6</v>
      </c>
      <c r="L45" s="16" t="s">
        <v>176</v>
      </c>
    </row>
    <row r="46" spans="1:12" s="17" customFormat="1" ht="76.5" x14ac:dyDescent="0.25">
      <c r="A46" s="32">
        <v>40</v>
      </c>
      <c r="B46" s="2" t="s">
        <v>62</v>
      </c>
      <c r="C46" s="28" t="s">
        <v>155</v>
      </c>
      <c r="D46" s="13"/>
      <c r="E46" s="29" t="str">
        <f>+'[1]Հավելված 1 ռուս'!D45</f>
        <v>SALF-800+
ВЧ полосовой фильтр поверхностного монтажа (SMD), предназначенный для выделения сигналов в заданном частотном диапазоне и подавления внеполосных составляющих.</v>
      </c>
      <c r="F46" s="22" t="s">
        <v>15</v>
      </c>
      <c r="G46" s="18">
        <f t="shared" si="8"/>
        <v>6166.6000000000013</v>
      </c>
      <c r="H46" s="24">
        <v>36999.600000000006</v>
      </c>
      <c r="I46" s="23">
        <v>6</v>
      </c>
      <c r="J46" s="23" t="s">
        <v>16</v>
      </c>
      <c r="K46" s="19">
        <f t="shared" si="9"/>
        <v>6</v>
      </c>
      <c r="L46" s="16" t="s">
        <v>176</v>
      </c>
    </row>
    <row r="47" spans="1:12" s="12" customFormat="1" ht="76.5" x14ac:dyDescent="0.25">
      <c r="A47" s="31">
        <v>41</v>
      </c>
      <c r="B47" s="2" t="s">
        <v>63</v>
      </c>
      <c r="C47" s="28" t="s">
        <v>156</v>
      </c>
      <c r="D47" s="13"/>
      <c r="E47" s="29" t="str">
        <f>+'[1]Հավելված 1 ռուս'!D46</f>
        <v>114SRSR-4-63+
Коаксиальный ВЧ разъём типа SMA, предназначенный для подключения и передачи сигналов в радиочастотных трактах с согласованием 50 Ом.</v>
      </c>
      <c r="F47" s="22" t="s">
        <v>15</v>
      </c>
      <c r="G47" s="14">
        <f t="shared" si="8"/>
        <v>17000</v>
      </c>
      <c r="H47" s="24">
        <v>102000</v>
      </c>
      <c r="I47" s="23">
        <v>6</v>
      </c>
      <c r="J47" s="23" t="s">
        <v>16</v>
      </c>
      <c r="K47" s="15">
        <f t="shared" si="9"/>
        <v>6</v>
      </c>
      <c r="L47" s="16" t="s">
        <v>176</v>
      </c>
    </row>
    <row r="48" spans="1:12" s="17" customFormat="1" ht="76.5" x14ac:dyDescent="0.25">
      <c r="A48" s="32">
        <v>42</v>
      </c>
      <c r="B48" s="2" t="s">
        <v>64</v>
      </c>
      <c r="C48" s="28" t="s">
        <v>157</v>
      </c>
      <c r="D48" s="13"/>
      <c r="E48" s="29" t="str">
        <f>+'[1]Հավելված 1 ռուս'!D47</f>
        <v>MX35LF4G24AD-Z4I8
Энергонезависимая NAND флэш-память поверхностного монтажа (SMD), предназначенная для хранения данных в встроенных и цифровых системах.</v>
      </c>
      <c r="F48" s="22" t="s">
        <v>15</v>
      </c>
      <c r="G48" s="18">
        <f t="shared" si="8"/>
        <v>5333.3</v>
      </c>
      <c r="H48" s="24">
        <v>31999.800000000003</v>
      </c>
      <c r="I48" s="23">
        <v>6</v>
      </c>
      <c r="J48" s="23" t="s">
        <v>16</v>
      </c>
      <c r="K48" s="19">
        <f t="shared" si="9"/>
        <v>6</v>
      </c>
      <c r="L48" s="16" t="s">
        <v>176</v>
      </c>
    </row>
    <row r="49" spans="1:12" s="12" customFormat="1" ht="76.5" x14ac:dyDescent="0.25">
      <c r="A49" s="31">
        <v>43</v>
      </c>
      <c r="B49" s="2">
        <v>30236230</v>
      </c>
      <c r="C49" s="28" t="s">
        <v>158</v>
      </c>
      <c r="D49" s="13"/>
      <c r="E49" s="29" t="str">
        <f>+'[1]Հավելված 1 ռուս'!D48</f>
        <v>24AA32AFT-I/OT
Энергонезависимая последовательная EEPROM-память поверхностного монтажа (SMD), предназначенная для хранения данных с интерфейсом I²C в встроенных и цифровых системах.</v>
      </c>
      <c r="F49" s="22" t="s">
        <v>15</v>
      </c>
      <c r="G49" s="14">
        <f t="shared" si="8"/>
        <v>833.29999999999984</v>
      </c>
      <c r="H49" s="24">
        <v>4999.7999999999993</v>
      </c>
      <c r="I49" s="23">
        <v>6</v>
      </c>
      <c r="J49" s="23" t="s">
        <v>16</v>
      </c>
      <c r="K49" s="15">
        <f t="shared" si="9"/>
        <v>6</v>
      </c>
      <c r="L49" s="16" t="s">
        <v>176</v>
      </c>
    </row>
    <row r="50" spans="1:12" s="17" customFormat="1" ht="76.5" x14ac:dyDescent="0.25">
      <c r="A50" s="32">
        <v>44</v>
      </c>
      <c r="B50" s="2" t="s">
        <v>65</v>
      </c>
      <c r="C50" s="28" t="s">
        <v>159</v>
      </c>
      <c r="D50" s="13"/>
      <c r="E50" s="29" t="str">
        <f>+'[1]Հավելված 1 ռուս'!D49</f>
        <v>CP2102N-A01-GQFN28
Преобразователь интерфейса USB в UART поверхностного монтажа (SMD), предназначенный для обеспечения последовательной связи между компьютером и встроенными устройствами.</v>
      </c>
      <c r="F50" s="22" t="s">
        <v>15</v>
      </c>
      <c r="G50" s="18">
        <f t="shared" si="8"/>
        <v>2333.3000000000002</v>
      </c>
      <c r="H50" s="24">
        <v>13999.800000000001</v>
      </c>
      <c r="I50" s="23">
        <v>6</v>
      </c>
      <c r="J50" s="23" t="s">
        <v>16</v>
      </c>
      <c r="K50" s="19">
        <f t="shared" si="9"/>
        <v>6</v>
      </c>
      <c r="L50" s="16" t="s">
        <v>176</v>
      </c>
    </row>
    <row r="51" spans="1:12" s="12" customFormat="1" ht="76.5" x14ac:dyDescent="0.25">
      <c r="A51" s="31">
        <v>45</v>
      </c>
      <c r="B51" s="2" t="s">
        <v>66</v>
      </c>
      <c r="C51" s="28" t="s">
        <v>160</v>
      </c>
      <c r="D51" s="13"/>
      <c r="E51" s="29" t="str">
        <f>+'[1]Հավելված 1 ռուս'!D50</f>
        <v>LQW15AN7N4C10D
ВЧ индуктивность поверхностного монтажа (SMD), предназначенная для фильтрации и согласования сигналов в радиочастотных и аналоговых цепях.</v>
      </c>
      <c r="F51" s="22" t="s">
        <v>15</v>
      </c>
      <c r="G51" s="14">
        <f t="shared" si="8"/>
        <v>80</v>
      </c>
      <c r="H51" s="24">
        <v>4000</v>
      </c>
      <c r="I51" s="23">
        <v>50</v>
      </c>
      <c r="J51" s="23" t="s">
        <v>16</v>
      </c>
      <c r="K51" s="15">
        <f t="shared" si="9"/>
        <v>50</v>
      </c>
      <c r="L51" s="16" t="s">
        <v>176</v>
      </c>
    </row>
    <row r="52" spans="1:12" s="17" customFormat="1" ht="76.5" x14ac:dyDescent="0.25">
      <c r="A52" s="32">
        <v>46</v>
      </c>
      <c r="B52" s="2" t="s">
        <v>67</v>
      </c>
      <c r="C52" s="28" t="s">
        <v>160</v>
      </c>
      <c r="D52" s="13"/>
      <c r="E52" s="29" t="str">
        <f>+'[1]Հավելված 1 ռուս'!D51</f>
        <v>LQW18ANR10J00D
ВЧ индуктивность поверхностного монтажа (SMD), предназначенная для фильтрации, согласования и формирования сигналов в радиочастотных и аналоговых цепях.</v>
      </c>
      <c r="F52" s="22" t="s">
        <v>15</v>
      </c>
      <c r="G52" s="18">
        <f t="shared" si="8"/>
        <v>70</v>
      </c>
      <c r="H52" s="24">
        <v>3500</v>
      </c>
      <c r="I52" s="23">
        <v>50</v>
      </c>
      <c r="J52" s="23" t="s">
        <v>16</v>
      </c>
      <c r="K52" s="19">
        <f t="shared" si="9"/>
        <v>50</v>
      </c>
      <c r="L52" s="16" t="s">
        <v>176</v>
      </c>
    </row>
    <row r="53" spans="1:12" s="12" customFormat="1" ht="76.5" x14ac:dyDescent="0.25">
      <c r="A53" s="31">
        <v>47</v>
      </c>
      <c r="B53" s="2" t="s">
        <v>68</v>
      </c>
      <c r="C53" s="28" t="s">
        <v>161</v>
      </c>
      <c r="D53" s="13"/>
      <c r="E53" s="29" t="str">
        <f>+'[1]Հավելված 1 ռուս'!D52</f>
        <v>RC0603FR-071K8L
Резистор поверхностного монтажа (SMD), предназначенный для ограничения тока, деления напряжения и формирования сигналов в электронных схемах.</v>
      </c>
      <c r="F53" s="22" t="s">
        <v>15</v>
      </c>
      <c r="G53" s="14">
        <f t="shared" si="8"/>
        <v>8</v>
      </c>
      <c r="H53" s="24">
        <v>4000</v>
      </c>
      <c r="I53" s="23">
        <v>500</v>
      </c>
      <c r="J53" s="23" t="s">
        <v>16</v>
      </c>
      <c r="K53" s="15">
        <f t="shared" si="9"/>
        <v>500</v>
      </c>
      <c r="L53" s="16" t="s">
        <v>176</v>
      </c>
    </row>
    <row r="54" spans="1:12" s="17" customFormat="1" ht="76.5" x14ac:dyDescent="0.25">
      <c r="A54" s="32">
        <v>48</v>
      </c>
      <c r="B54" s="2" t="s">
        <v>69</v>
      </c>
      <c r="C54" s="28" t="s">
        <v>161</v>
      </c>
      <c r="D54" s="13"/>
      <c r="E54" s="29" t="str">
        <f>+'[1]Հավելված 1 ռուս'!D53</f>
        <v>RC0603FR-071K5L
Резистор поверхностного монтажа (SMD), предназначенный для ограничения тока, деления напряжения и формирования сигналов в электронных схемах.</v>
      </c>
      <c r="F54" s="22" t="s">
        <v>15</v>
      </c>
      <c r="G54" s="18">
        <f t="shared" si="8"/>
        <v>8</v>
      </c>
      <c r="H54" s="24">
        <v>4000</v>
      </c>
      <c r="I54" s="23">
        <v>500</v>
      </c>
      <c r="J54" s="23" t="s">
        <v>16</v>
      </c>
      <c r="K54" s="19">
        <f t="shared" si="9"/>
        <v>500</v>
      </c>
      <c r="L54" s="16" t="s">
        <v>176</v>
      </c>
    </row>
    <row r="55" spans="1:12" s="12" customFormat="1" ht="76.5" x14ac:dyDescent="0.25">
      <c r="A55" s="31">
        <v>49</v>
      </c>
      <c r="B55" s="2" t="s">
        <v>70</v>
      </c>
      <c r="C55" s="28" t="s">
        <v>161</v>
      </c>
      <c r="D55" s="13"/>
      <c r="E55" s="29" t="str">
        <f>+'[1]Հավելված 1 ռուս'!D54</f>
        <v>RC0603FR-075K1L
Резистор поверхностного монтажа (SMD), предназначенный для ограничения тока, деления напряжения и формирования сигналов в электронных схемах.	հատ</v>
      </c>
      <c r="F55" s="22" t="s">
        <v>15</v>
      </c>
      <c r="G55" s="14">
        <f t="shared" si="8"/>
        <v>8</v>
      </c>
      <c r="H55" s="24">
        <v>4000</v>
      </c>
      <c r="I55" s="23">
        <v>500</v>
      </c>
      <c r="J55" s="23" t="s">
        <v>16</v>
      </c>
      <c r="K55" s="15">
        <f t="shared" si="9"/>
        <v>500</v>
      </c>
      <c r="L55" s="16" t="s">
        <v>176</v>
      </c>
    </row>
    <row r="56" spans="1:12" s="17" customFormat="1" ht="76.5" x14ac:dyDescent="0.25">
      <c r="A56" s="32">
        <v>50</v>
      </c>
      <c r="B56" s="2" t="s">
        <v>71</v>
      </c>
      <c r="C56" s="28" t="s">
        <v>161</v>
      </c>
      <c r="D56" s="13"/>
      <c r="E56" s="29" t="str">
        <f>+'[1]Հավելված 1 ռուս'!D55</f>
        <v>RC0603FR-0710RL
Резистор поверхностного монтажа (SMD), предназначенный для ограничения тока, деления напряжения и формирования сигналов в электронных схемах.</v>
      </c>
      <c r="F56" s="22" t="s">
        <v>15</v>
      </c>
      <c r="G56" s="18">
        <f t="shared" si="8"/>
        <v>8</v>
      </c>
      <c r="H56" s="24">
        <v>4000</v>
      </c>
      <c r="I56" s="23">
        <v>500</v>
      </c>
      <c r="J56" s="23" t="s">
        <v>16</v>
      </c>
      <c r="K56" s="19">
        <f t="shared" si="9"/>
        <v>500</v>
      </c>
      <c r="L56" s="16" t="s">
        <v>176</v>
      </c>
    </row>
    <row r="57" spans="1:12" s="12" customFormat="1" ht="76.5" x14ac:dyDescent="0.25">
      <c r="A57" s="31">
        <v>51</v>
      </c>
      <c r="B57" s="2" t="s">
        <v>72</v>
      </c>
      <c r="C57" s="28" t="s">
        <v>161</v>
      </c>
      <c r="D57" s="13"/>
      <c r="E57" s="29" t="str">
        <f>+'[1]Հավելված 1 ռուս'!D56</f>
        <v>RC0603FR-07360RL
Резистор поверхностного монтажа (SMD), предназначенный для ограничения тока, деления напряжения и формирования сигналов в электронных схемах.</v>
      </c>
      <c r="F57" s="22" t="s">
        <v>15</v>
      </c>
      <c r="G57" s="14">
        <f t="shared" si="8"/>
        <v>8</v>
      </c>
      <c r="H57" s="24">
        <v>4000</v>
      </c>
      <c r="I57" s="23">
        <v>500</v>
      </c>
      <c r="J57" s="23" t="s">
        <v>16</v>
      </c>
      <c r="K57" s="15">
        <f t="shared" si="9"/>
        <v>500</v>
      </c>
      <c r="L57" s="16" t="s">
        <v>176</v>
      </c>
    </row>
    <row r="58" spans="1:12" s="17" customFormat="1" ht="76.5" x14ac:dyDescent="0.25">
      <c r="A58" s="32">
        <v>52</v>
      </c>
      <c r="B58" s="2" t="s">
        <v>73</v>
      </c>
      <c r="C58" s="28" t="s">
        <v>161</v>
      </c>
      <c r="D58" s="13"/>
      <c r="E58" s="29" t="str">
        <f>+'[1]Հավելված 1 ռուս'!D57</f>
        <v>ERJ-2GE0R00X
Резистор поверхностного монтажа (SMD) с нулевым сопротивлением, предназначенный для использования в качестве перемычки в электронных схемах.</v>
      </c>
      <c r="F58" s="22" t="s">
        <v>15</v>
      </c>
      <c r="G58" s="18">
        <f t="shared" si="8"/>
        <v>8</v>
      </c>
      <c r="H58" s="24">
        <v>4000</v>
      </c>
      <c r="I58" s="23">
        <v>500</v>
      </c>
      <c r="J58" s="23" t="s">
        <v>16</v>
      </c>
      <c r="K58" s="19">
        <f t="shared" si="9"/>
        <v>500</v>
      </c>
      <c r="L58" s="16" t="s">
        <v>176</v>
      </c>
    </row>
    <row r="59" spans="1:12" s="12" customFormat="1" ht="76.5" x14ac:dyDescent="0.25">
      <c r="A59" s="31">
        <v>53</v>
      </c>
      <c r="B59" s="2" t="s">
        <v>74</v>
      </c>
      <c r="C59" s="28" t="s">
        <v>161</v>
      </c>
      <c r="D59" s="13"/>
      <c r="E59" s="29" t="str">
        <f>+'[1]Հավելված 1 ռուս'!D58</f>
        <v>RC0603FR-0768RL
резистор поверхностного монтажа (SMD), предназначенный для ограничения тока, деления напряжения и формирования сигналов в электронных схемах</v>
      </c>
      <c r="F59" s="22" t="s">
        <v>15</v>
      </c>
      <c r="G59" s="14">
        <f t="shared" si="8"/>
        <v>7</v>
      </c>
      <c r="H59" s="24">
        <v>3500</v>
      </c>
      <c r="I59" s="23">
        <v>500</v>
      </c>
      <c r="J59" s="23" t="s">
        <v>16</v>
      </c>
      <c r="K59" s="15">
        <f t="shared" si="9"/>
        <v>500</v>
      </c>
      <c r="L59" s="16" t="s">
        <v>176</v>
      </c>
    </row>
    <row r="60" spans="1:12" s="17" customFormat="1" ht="76.5" x14ac:dyDescent="0.25">
      <c r="A60" s="32">
        <v>54</v>
      </c>
      <c r="B60" s="2" t="s">
        <v>75</v>
      </c>
      <c r="C60" s="28" t="s">
        <v>140</v>
      </c>
      <c r="D60" s="13"/>
      <c r="E60" s="29" t="str">
        <f>+'[1]Հավելված 1 ռուս'!D59</f>
        <v>TC1-1-13M+
ВЧ трансформатор поверхностного монтажа (SMD), предназначенный для согласования импеданса и передачи сигналов в широкополосных радиочастотных трактах.</v>
      </c>
      <c r="F60" s="22" t="s">
        <v>15</v>
      </c>
      <c r="G60" s="18">
        <f t="shared" si="8"/>
        <v>4800</v>
      </c>
      <c r="H60" s="24">
        <v>24000</v>
      </c>
      <c r="I60" s="23">
        <v>5</v>
      </c>
      <c r="J60" s="23" t="s">
        <v>16</v>
      </c>
      <c r="K60" s="19">
        <f t="shared" si="9"/>
        <v>5</v>
      </c>
      <c r="L60" s="16" t="s">
        <v>176</v>
      </c>
    </row>
    <row r="61" spans="1:12" s="12" customFormat="1" ht="76.5" x14ac:dyDescent="0.25">
      <c r="A61" s="31">
        <v>55</v>
      </c>
      <c r="B61" s="2" t="s">
        <v>76</v>
      </c>
      <c r="C61" s="28" t="s">
        <v>162</v>
      </c>
      <c r="D61" s="13"/>
      <c r="E61" s="29" t="str">
        <f>+'[1]Հավելված 1 ռուս'!D60</f>
        <v>ADF4355-3
Широкополосный ВЧ синтезатор частоты с ФАПЧ (PLL) поверхностного монтажа (SMD), предназначенный для генерации стабильных сигналов в радиочастотных системах.</v>
      </c>
      <c r="F61" s="22" t="s">
        <v>15</v>
      </c>
      <c r="G61" s="14">
        <f t="shared" si="8"/>
        <v>30800</v>
      </c>
      <c r="H61" s="24">
        <v>154000</v>
      </c>
      <c r="I61" s="23">
        <v>5</v>
      </c>
      <c r="J61" s="23" t="s">
        <v>16</v>
      </c>
      <c r="K61" s="15">
        <f t="shared" si="9"/>
        <v>5</v>
      </c>
      <c r="L61" s="16" t="s">
        <v>176</v>
      </c>
    </row>
    <row r="62" spans="1:12" s="17" customFormat="1" ht="76.5" x14ac:dyDescent="0.25">
      <c r="A62" s="32">
        <v>56</v>
      </c>
      <c r="B62" s="2" t="s">
        <v>77</v>
      </c>
      <c r="C62" s="28" t="s">
        <v>163</v>
      </c>
      <c r="D62" s="13"/>
      <c r="E62" s="29" t="str">
        <f>+'[1]Հավելված 1 ռուս'!D61</f>
        <v>ADF4356BCPZ
Широкополосный ВЧ синтезатор частоты с ФАПЧ (PLL) поверхностного монтажа (SMD), предназначенный для генерации стабильных сигналов в радиочастотных системах.</v>
      </c>
      <c r="F62" s="22" t="s">
        <v>15</v>
      </c>
      <c r="G62" s="18">
        <f t="shared" si="8"/>
        <v>20700</v>
      </c>
      <c r="H62" s="24">
        <v>103500</v>
      </c>
      <c r="I62" s="23">
        <v>5</v>
      </c>
      <c r="J62" s="23" t="s">
        <v>16</v>
      </c>
      <c r="K62" s="19">
        <f t="shared" si="9"/>
        <v>5</v>
      </c>
      <c r="L62" s="16" t="s">
        <v>176</v>
      </c>
    </row>
    <row r="63" spans="1:12" s="12" customFormat="1" ht="76.5" x14ac:dyDescent="0.25">
      <c r="A63" s="31">
        <v>57</v>
      </c>
      <c r="B63" s="2" t="s">
        <v>78</v>
      </c>
      <c r="C63" s="28" t="s">
        <v>164</v>
      </c>
      <c r="D63" s="13"/>
      <c r="E63" s="29" t="str">
        <f>+'[1]Հավելված 1 ռուս'!D62</f>
        <v>CC0603KRX7R8BB473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</c>
      <c r="F63" s="22" t="s">
        <v>15</v>
      </c>
      <c r="G63" s="14">
        <f t="shared" si="8"/>
        <v>7</v>
      </c>
      <c r="H63" s="24">
        <v>3500</v>
      </c>
      <c r="I63" s="23">
        <v>500</v>
      </c>
      <c r="J63" s="23" t="s">
        <v>16</v>
      </c>
      <c r="K63" s="15">
        <f t="shared" si="9"/>
        <v>500</v>
      </c>
      <c r="L63" s="16" t="s">
        <v>176</v>
      </c>
    </row>
    <row r="64" spans="1:12" s="17" customFormat="1" ht="76.5" x14ac:dyDescent="0.25">
      <c r="A64" s="32">
        <v>58</v>
      </c>
      <c r="B64" s="2" t="s">
        <v>79</v>
      </c>
      <c r="C64" s="28" t="s">
        <v>164</v>
      </c>
      <c r="D64" s="13"/>
      <c r="E64" s="29" t="str">
        <f>+'[1]Հավելված 1 ռուս'!D63</f>
        <v>CC0603JRNPO9BN101
Керамический конденсатор поверхностного монтажа (SMD), предназначенный для высокостабильной фильтрации и согласования сигналов в высокочастотных и радиочастотных схемах.</v>
      </c>
      <c r="F64" s="22" t="s">
        <v>15</v>
      </c>
      <c r="G64" s="18">
        <f t="shared" si="8"/>
        <v>8</v>
      </c>
      <c r="H64" s="24">
        <v>4000</v>
      </c>
      <c r="I64" s="23">
        <v>500</v>
      </c>
      <c r="J64" s="23" t="s">
        <v>16</v>
      </c>
      <c r="K64" s="19">
        <f t="shared" si="9"/>
        <v>500</v>
      </c>
      <c r="L64" s="16" t="s">
        <v>176</v>
      </c>
    </row>
    <row r="65" spans="1:12" s="12" customFormat="1" ht="76.5" x14ac:dyDescent="0.25">
      <c r="A65" s="31">
        <v>59</v>
      </c>
      <c r="B65" s="2" t="s">
        <v>80</v>
      </c>
      <c r="C65" s="28" t="s">
        <v>165</v>
      </c>
      <c r="D65" s="13"/>
      <c r="E65" s="29" t="str">
        <f>+'[1]Հավելված 1 ռուս'!D64</f>
        <v>C0603C102J5GALTU
Керамический конденсатор поверхностного монтажа (SMD), предназначенный для фильтрации, развязки и стабилизации напряжения в электронных и радиочастотных схемах.</v>
      </c>
      <c r="F65" s="22" t="s">
        <v>15</v>
      </c>
      <c r="G65" s="14">
        <f t="shared" si="8"/>
        <v>9</v>
      </c>
      <c r="H65" s="24">
        <v>4500</v>
      </c>
      <c r="I65" s="23">
        <v>500</v>
      </c>
      <c r="J65" s="23" t="s">
        <v>16</v>
      </c>
      <c r="K65" s="15">
        <f t="shared" si="9"/>
        <v>500</v>
      </c>
      <c r="L65" s="16" t="s">
        <v>176</v>
      </c>
    </row>
    <row r="66" spans="1:12" s="17" customFormat="1" ht="76.5" x14ac:dyDescent="0.25">
      <c r="A66" s="32">
        <v>60</v>
      </c>
      <c r="B66" s="2" t="s">
        <v>81</v>
      </c>
      <c r="C66" s="28" t="s">
        <v>164</v>
      </c>
      <c r="D66" s="13"/>
      <c r="E66" s="29" t="str">
        <f>+'[1]Հավելված 1 ռուս'!D65</f>
        <v>GCM1885C1H151JA16D
Керамический конденсатор поверхностного монтажа (SMD), предназначенный для высокочастотной фильтрации, развязки и стабилизации сигналов в радиочастотных и электронных схемах.</v>
      </c>
      <c r="F66" s="22" t="s">
        <v>15</v>
      </c>
      <c r="G66" s="18">
        <f t="shared" si="8"/>
        <v>9</v>
      </c>
      <c r="H66" s="24">
        <v>4500</v>
      </c>
      <c r="I66" s="23">
        <v>500</v>
      </c>
      <c r="J66" s="23" t="s">
        <v>16</v>
      </c>
      <c r="K66" s="19">
        <f t="shared" si="9"/>
        <v>500</v>
      </c>
      <c r="L66" s="16" t="s">
        <v>176</v>
      </c>
    </row>
    <row r="67" spans="1:12" s="12" customFormat="1" ht="76.5" x14ac:dyDescent="0.25">
      <c r="A67" s="31">
        <v>61</v>
      </c>
      <c r="B67" s="2" t="s">
        <v>82</v>
      </c>
      <c r="C67" s="28" t="s">
        <v>164</v>
      </c>
      <c r="D67" s="13"/>
      <c r="E67" s="29" t="str">
        <f>+'[1]Հավելված 1 ռուս'!D66</f>
        <v>GRM0225C1E820JA02L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v>
      </c>
      <c r="F67" s="22" t="s">
        <v>15</v>
      </c>
      <c r="G67" s="14">
        <f t="shared" si="8"/>
        <v>16</v>
      </c>
      <c r="H67" s="24">
        <v>8000</v>
      </c>
      <c r="I67" s="23">
        <v>500</v>
      </c>
      <c r="J67" s="23" t="s">
        <v>16</v>
      </c>
      <c r="K67" s="15">
        <f t="shared" si="9"/>
        <v>500</v>
      </c>
      <c r="L67" s="16" t="s">
        <v>176</v>
      </c>
    </row>
    <row r="68" spans="1:12" s="17" customFormat="1" ht="76.5" x14ac:dyDescent="0.25">
      <c r="A68" s="32">
        <v>62</v>
      </c>
      <c r="B68" s="2" t="s">
        <v>83</v>
      </c>
      <c r="C68" s="28" t="s">
        <v>166</v>
      </c>
      <c r="D68" s="13"/>
      <c r="E68" s="29" t="str">
        <f>+'[1]Հավելված 1 ռուս'!D67</f>
        <v>885012006049
Силовая индуктивность поверхностного монтажа (SMD), предназначенная для фильтрации, накопления энергии и сглаживания тока в импульсных источниках питания и электронных схемах.</v>
      </c>
      <c r="F68" s="22" t="s">
        <v>15</v>
      </c>
      <c r="G68" s="18">
        <f t="shared" si="8"/>
        <v>16</v>
      </c>
      <c r="H68" s="24">
        <v>8000</v>
      </c>
      <c r="I68" s="23">
        <v>500</v>
      </c>
      <c r="J68" s="23" t="s">
        <v>16</v>
      </c>
      <c r="K68" s="19">
        <f t="shared" si="9"/>
        <v>500</v>
      </c>
      <c r="L68" s="16" t="s">
        <v>176</v>
      </c>
    </row>
    <row r="69" spans="1:12" s="12" customFormat="1" ht="76.5" x14ac:dyDescent="0.25">
      <c r="A69" s="31">
        <v>63</v>
      </c>
      <c r="B69" s="2" t="s">
        <v>84</v>
      </c>
      <c r="C69" s="28" t="s">
        <v>164</v>
      </c>
      <c r="D69" s="13"/>
      <c r="E69" s="29" t="str">
        <f>+'[1]Հավելված 1 ռուս'!D68</f>
        <v>C0805C104K5RACTU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</c>
      <c r="F69" s="22" t="s">
        <v>15</v>
      </c>
      <c r="G69" s="14">
        <f t="shared" ref="G69:G111" si="10">+H69/I69</f>
        <v>10</v>
      </c>
      <c r="H69" s="24">
        <v>5000</v>
      </c>
      <c r="I69" s="23">
        <v>500</v>
      </c>
      <c r="J69" s="23" t="s">
        <v>16</v>
      </c>
      <c r="K69" s="15">
        <f t="shared" ref="K69:K111" si="11">I69</f>
        <v>500</v>
      </c>
      <c r="L69" s="16" t="s">
        <v>176</v>
      </c>
    </row>
    <row r="70" spans="1:12" s="17" customFormat="1" ht="76.5" x14ac:dyDescent="0.25">
      <c r="A70" s="32">
        <v>64</v>
      </c>
      <c r="B70" s="2" t="s">
        <v>85</v>
      </c>
      <c r="C70" s="28" t="s">
        <v>164</v>
      </c>
      <c r="D70" s="13"/>
      <c r="E70" s="29" t="str">
        <f>+'[1]Հավելված 1 ռուս'!D69</f>
        <v>GRM1885C1H102FA01D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v>
      </c>
      <c r="F70" s="22" t="s">
        <v>15</v>
      </c>
      <c r="G70" s="18">
        <f t="shared" si="10"/>
        <v>10</v>
      </c>
      <c r="H70" s="24">
        <v>5000</v>
      </c>
      <c r="I70" s="23">
        <v>500</v>
      </c>
      <c r="J70" s="23" t="s">
        <v>16</v>
      </c>
      <c r="K70" s="19">
        <f t="shared" si="11"/>
        <v>500</v>
      </c>
      <c r="L70" s="16" t="s">
        <v>176</v>
      </c>
    </row>
    <row r="71" spans="1:12" s="12" customFormat="1" ht="76.5" x14ac:dyDescent="0.25">
      <c r="A71" s="31">
        <v>65</v>
      </c>
      <c r="B71" s="2" t="s">
        <v>86</v>
      </c>
      <c r="C71" s="28" t="s">
        <v>164</v>
      </c>
      <c r="D71" s="13"/>
      <c r="E71" s="29" t="str">
        <f>+'[1]Հավելված 1 ռուս'!D70</f>
        <v>C0603C331J5GACTU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v>
      </c>
      <c r="F71" s="22" t="s">
        <v>15</v>
      </c>
      <c r="G71" s="14">
        <f t="shared" si="10"/>
        <v>10</v>
      </c>
      <c r="H71" s="24">
        <v>5000</v>
      </c>
      <c r="I71" s="23">
        <v>500</v>
      </c>
      <c r="J71" s="23" t="s">
        <v>16</v>
      </c>
      <c r="K71" s="15">
        <f t="shared" si="11"/>
        <v>500</v>
      </c>
      <c r="L71" s="16" t="s">
        <v>176</v>
      </c>
    </row>
    <row r="72" spans="1:12" s="17" customFormat="1" ht="76.5" x14ac:dyDescent="0.25">
      <c r="A72" s="32">
        <v>66</v>
      </c>
      <c r="B72" s="2" t="s">
        <v>87</v>
      </c>
      <c r="C72" s="28" t="s">
        <v>164</v>
      </c>
      <c r="D72" s="13"/>
      <c r="E72" s="29" t="str">
        <f>+'[1]Հավելված 1 ռուս'!D71</f>
        <v>GRM155R71C104KA88D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</c>
      <c r="F72" s="22" t="s">
        <v>15</v>
      </c>
      <c r="G72" s="18">
        <f t="shared" si="10"/>
        <v>6</v>
      </c>
      <c r="H72" s="24">
        <v>3000</v>
      </c>
      <c r="I72" s="23">
        <v>500</v>
      </c>
      <c r="J72" s="23" t="s">
        <v>16</v>
      </c>
      <c r="K72" s="19">
        <f t="shared" si="11"/>
        <v>500</v>
      </c>
      <c r="L72" s="16" t="s">
        <v>176</v>
      </c>
    </row>
    <row r="73" spans="1:12" s="12" customFormat="1" ht="76.5" x14ac:dyDescent="0.25">
      <c r="A73" s="31">
        <v>67</v>
      </c>
      <c r="B73" s="2" t="s">
        <v>88</v>
      </c>
      <c r="C73" s="28" t="s">
        <v>164</v>
      </c>
      <c r="D73" s="13"/>
      <c r="E73" s="29" t="str">
        <f>+'[1]Հավելված 1 ռուս'!D72</f>
        <v>GRM188R61E106KA73D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</c>
      <c r="F73" s="22" t="s">
        <v>15</v>
      </c>
      <c r="G73" s="14">
        <f t="shared" si="10"/>
        <v>202</v>
      </c>
      <c r="H73" s="24">
        <v>101000</v>
      </c>
      <c r="I73" s="23">
        <v>500</v>
      </c>
      <c r="J73" s="23" t="s">
        <v>16</v>
      </c>
      <c r="K73" s="15">
        <f t="shared" si="11"/>
        <v>500</v>
      </c>
      <c r="L73" s="16" t="s">
        <v>176</v>
      </c>
    </row>
    <row r="74" spans="1:12" s="17" customFormat="1" ht="76.5" x14ac:dyDescent="0.25">
      <c r="A74" s="32">
        <v>68</v>
      </c>
      <c r="B74" s="2" t="s">
        <v>89</v>
      </c>
      <c r="C74" s="28" t="s">
        <v>164</v>
      </c>
      <c r="D74" s="13"/>
      <c r="E74" s="29" t="str">
        <f>+'[1]Հավելված 1 ռուս'!D73</f>
        <v>CC0603KRX5R8BB105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</c>
      <c r="F74" s="22" t="s">
        <v>15</v>
      </c>
      <c r="G74" s="18">
        <f t="shared" si="10"/>
        <v>11</v>
      </c>
      <c r="H74" s="24">
        <v>5500</v>
      </c>
      <c r="I74" s="23">
        <v>500</v>
      </c>
      <c r="J74" s="23" t="s">
        <v>16</v>
      </c>
      <c r="K74" s="19">
        <f t="shared" si="11"/>
        <v>500</v>
      </c>
      <c r="L74" s="16" t="s">
        <v>176</v>
      </c>
    </row>
    <row r="75" spans="1:12" s="12" customFormat="1" ht="76.5" x14ac:dyDescent="0.25">
      <c r="A75" s="31">
        <v>69</v>
      </c>
      <c r="B75" s="2" t="s">
        <v>90</v>
      </c>
      <c r="C75" s="28" t="s">
        <v>167</v>
      </c>
      <c r="D75" s="13"/>
      <c r="E75" s="29" t="str">
        <f>+'[1]Հավելված 1 ռուս'!D74</f>
        <v>MIC5504-2.5YM5-TR
Низко шумящий линейный стабилизатор напряжения (LDO) поверхностного монтажа (SMD), предназначенный для формирования стабильного выходного напряжения 2.5 В в электронных и радиочастотных схемах.</v>
      </c>
      <c r="F75" s="22" t="s">
        <v>15</v>
      </c>
      <c r="G75" s="14">
        <f t="shared" si="10"/>
        <v>350</v>
      </c>
      <c r="H75" s="24">
        <v>3500</v>
      </c>
      <c r="I75" s="23">
        <v>10</v>
      </c>
      <c r="J75" s="23" t="s">
        <v>16</v>
      </c>
      <c r="K75" s="15">
        <f t="shared" si="11"/>
        <v>10</v>
      </c>
      <c r="L75" s="16" t="s">
        <v>176</v>
      </c>
    </row>
    <row r="76" spans="1:12" s="17" customFormat="1" ht="76.5" x14ac:dyDescent="0.25">
      <c r="A76" s="32">
        <v>70</v>
      </c>
      <c r="B76" s="2" t="s">
        <v>91</v>
      </c>
      <c r="C76" s="28" t="s">
        <v>156</v>
      </c>
      <c r="D76" s="13"/>
      <c r="E76" s="29" t="str">
        <f>+'[1]Հավելված 1 ռուս'!D75</f>
        <v>142-0701-851
Коаксиальный ВЧ разъём типа SMA, предназначенный для надёжного подключения и передачи сигналов в радиочастотных трактах с согласованием 50 Ом.</v>
      </c>
      <c r="F76" s="22" t="s">
        <v>15</v>
      </c>
      <c r="G76" s="18">
        <f t="shared" si="10"/>
        <v>2440</v>
      </c>
      <c r="H76" s="24">
        <v>61000</v>
      </c>
      <c r="I76" s="23">
        <v>25</v>
      </c>
      <c r="J76" s="23" t="s">
        <v>16</v>
      </c>
      <c r="K76" s="19">
        <f t="shared" si="11"/>
        <v>25</v>
      </c>
      <c r="L76" s="16" t="s">
        <v>176</v>
      </c>
    </row>
    <row r="77" spans="1:12" s="12" customFormat="1" ht="76.5" x14ac:dyDescent="0.25">
      <c r="A77" s="31">
        <v>71</v>
      </c>
      <c r="B77" s="2" t="s">
        <v>92</v>
      </c>
      <c r="C77" s="28" t="s">
        <v>160</v>
      </c>
      <c r="D77" s="13"/>
      <c r="E77" s="29" t="str">
        <f>+'[1]Հավելված 1 ռուս'!D76</f>
        <v>LQW18CNR47J0ZD
ВЧ индуктивность поверхностного монтажа (SMD), предназначенная для фильтрации, согласования и формирования сигналов в радиочастотных и аналоговых цепях.</v>
      </c>
      <c r="F77" s="22" t="s">
        <v>15</v>
      </c>
      <c r="G77" s="14">
        <f t="shared" si="10"/>
        <v>100</v>
      </c>
      <c r="H77" s="24">
        <v>10000</v>
      </c>
      <c r="I77" s="23">
        <v>100</v>
      </c>
      <c r="J77" s="23" t="s">
        <v>16</v>
      </c>
      <c r="K77" s="15">
        <f t="shared" si="11"/>
        <v>100</v>
      </c>
      <c r="L77" s="16" t="s">
        <v>176</v>
      </c>
    </row>
    <row r="78" spans="1:12" s="17" customFormat="1" ht="76.5" x14ac:dyDescent="0.25">
      <c r="A78" s="32">
        <v>72</v>
      </c>
      <c r="B78" s="2" t="s">
        <v>93</v>
      </c>
      <c r="C78" s="28" t="s">
        <v>160</v>
      </c>
      <c r="D78" s="13"/>
      <c r="E78" s="29" t="str">
        <f>+'[1]Հավելված 1 ռուս'!D77</f>
        <v>MLF1608DR56JT000
ВЧ индуктивность поверхностного монтажа (SMD), предназначенная для фильтрации, согласования и формирования сигналов в радиочастотных и аналоговых цепях.</v>
      </c>
      <c r="F78" s="22" t="s">
        <v>15</v>
      </c>
      <c r="G78" s="18">
        <f t="shared" si="10"/>
        <v>35</v>
      </c>
      <c r="H78" s="24">
        <v>3500</v>
      </c>
      <c r="I78" s="23">
        <v>100</v>
      </c>
      <c r="J78" s="23" t="s">
        <v>16</v>
      </c>
      <c r="K78" s="19">
        <f t="shared" si="11"/>
        <v>100</v>
      </c>
      <c r="L78" s="16" t="s">
        <v>176</v>
      </c>
    </row>
    <row r="79" spans="1:12" s="12" customFormat="1" ht="76.5" x14ac:dyDescent="0.25">
      <c r="A79" s="31">
        <v>73</v>
      </c>
      <c r="B79" s="2" t="s">
        <v>94</v>
      </c>
      <c r="C79" s="28" t="s">
        <v>168</v>
      </c>
      <c r="D79" s="13"/>
      <c r="E79" s="29" t="str">
        <f>+'[1]Հավելված 1 ռուս'!D78</f>
        <v>RC0603FR-0749R9L
Резистор поверхностного монтажа (SMD), предназначенный для ограничения тока, деления напряжения и формирования сигналов в электронных схемах.</v>
      </c>
      <c r="F79" s="22" t="s">
        <v>15</v>
      </c>
      <c r="G79" s="14">
        <f t="shared" si="10"/>
        <v>7</v>
      </c>
      <c r="H79" s="24">
        <v>3500</v>
      </c>
      <c r="I79" s="23">
        <v>500</v>
      </c>
      <c r="J79" s="23" t="s">
        <v>16</v>
      </c>
      <c r="K79" s="15">
        <f t="shared" si="11"/>
        <v>500</v>
      </c>
      <c r="L79" s="16" t="s">
        <v>176</v>
      </c>
    </row>
    <row r="80" spans="1:12" s="17" customFormat="1" ht="76.5" x14ac:dyDescent="0.25">
      <c r="A80" s="32">
        <v>74</v>
      </c>
      <c r="B80" s="2" t="s">
        <v>95</v>
      </c>
      <c r="C80" s="28" t="s">
        <v>168</v>
      </c>
      <c r="D80" s="13"/>
      <c r="E80" s="29" t="str">
        <f>+'[1]Հավելված 1 ռուս'!D79</f>
        <v>TNPW0603100RBEEA
Прецизионный резистор поверхностного монтажа (SMD), предназначенный для точного ограничения тока, деления напряжения и формирования сигналов в электронных и измерительных схемах.</v>
      </c>
      <c r="F80" s="22" t="s">
        <v>15</v>
      </c>
      <c r="G80" s="18">
        <f t="shared" si="10"/>
        <v>32</v>
      </c>
      <c r="H80" s="24">
        <v>16000</v>
      </c>
      <c r="I80" s="23">
        <v>500</v>
      </c>
      <c r="J80" s="23" t="s">
        <v>16</v>
      </c>
      <c r="K80" s="19">
        <f t="shared" si="11"/>
        <v>500</v>
      </c>
      <c r="L80" s="16" t="s">
        <v>176</v>
      </c>
    </row>
    <row r="81" spans="1:12" s="12" customFormat="1" ht="76.5" x14ac:dyDescent="0.25">
      <c r="A81" s="31">
        <v>75</v>
      </c>
      <c r="B81" s="2" t="s">
        <v>96</v>
      </c>
      <c r="C81" s="28" t="s">
        <v>168</v>
      </c>
      <c r="D81" s="13"/>
      <c r="E81" s="29" t="str">
        <f>+'[1]Հավելված 1 ռուս'!D80</f>
        <v>RC0603FR-07330RL
Резистор поверхностного монтажа (SMD), предназначенный для ограничения тока, деления напряжения и формирования сигналов в электронных схемах.</v>
      </c>
      <c r="F81" s="22" t="s">
        <v>15</v>
      </c>
      <c r="G81" s="14">
        <f t="shared" si="10"/>
        <v>7</v>
      </c>
      <c r="H81" s="24">
        <v>3500</v>
      </c>
      <c r="I81" s="23">
        <v>500</v>
      </c>
      <c r="J81" s="23" t="s">
        <v>16</v>
      </c>
      <c r="K81" s="15">
        <f t="shared" si="11"/>
        <v>500</v>
      </c>
      <c r="L81" s="16" t="s">
        <v>176</v>
      </c>
    </row>
    <row r="82" spans="1:12" s="17" customFormat="1" ht="76.5" x14ac:dyDescent="0.25">
      <c r="A82" s="32">
        <v>76</v>
      </c>
      <c r="B82" s="2" t="s">
        <v>97</v>
      </c>
      <c r="C82" s="28" t="s">
        <v>168</v>
      </c>
      <c r="D82" s="13"/>
      <c r="E82" s="29" t="str">
        <f>+'[1]Հավելված 1 ռուս'!D81</f>
        <v>ERJ-2GE0R00X
Резистор поверхностного монтажа (SMD) с нулевым сопротивлением, предназначенный для использования в качестве перемычки в электронных схемах.</v>
      </c>
      <c r="F82" s="22" t="s">
        <v>15</v>
      </c>
      <c r="G82" s="18">
        <f t="shared" si="10"/>
        <v>8</v>
      </c>
      <c r="H82" s="24">
        <v>4000</v>
      </c>
      <c r="I82" s="23">
        <v>500</v>
      </c>
      <c r="J82" s="23" t="s">
        <v>16</v>
      </c>
      <c r="K82" s="19">
        <f t="shared" si="11"/>
        <v>500</v>
      </c>
      <c r="L82" s="16" t="s">
        <v>176</v>
      </c>
    </row>
    <row r="83" spans="1:12" s="12" customFormat="1" ht="76.5" x14ac:dyDescent="0.25">
      <c r="A83" s="31">
        <v>77</v>
      </c>
      <c r="B83" s="2" t="s">
        <v>98</v>
      </c>
      <c r="C83" s="28" t="s">
        <v>168</v>
      </c>
      <c r="D83" s="13"/>
      <c r="E83" s="29" t="str">
        <f>+'[1]Հավելված 1 ռուս'!D82</f>
        <v>RC0603FR-071K5L
Резистор поверхностного монтажа (SMD), предназначенный для ограничения тока, деления напряжения и формирования сигналов в электронных схемах.</v>
      </c>
      <c r="F83" s="22" t="s">
        <v>15</v>
      </c>
      <c r="G83" s="14">
        <f t="shared" si="10"/>
        <v>8</v>
      </c>
      <c r="H83" s="24">
        <v>4000</v>
      </c>
      <c r="I83" s="23">
        <v>500</v>
      </c>
      <c r="J83" s="23" t="s">
        <v>16</v>
      </c>
      <c r="K83" s="15">
        <f t="shared" si="11"/>
        <v>500</v>
      </c>
      <c r="L83" s="16" t="s">
        <v>176</v>
      </c>
    </row>
    <row r="84" spans="1:12" s="17" customFormat="1" ht="76.5" x14ac:dyDescent="0.25">
      <c r="A84" s="32">
        <v>78</v>
      </c>
      <c r="B84" s="2" t="s">
        <v>99</v>
      </c>
      <c r="C84" s="28" t="s">
        <v>168</v>
      </c>
      <c r="D84" s="13"/>
      <c r="E84" s="29" t="str">
        <f>+'[1]Հավելված 1 ռուս'!D83</f>
        <v>RC0603FR-0724R9L
Резистор поверхностного монтажа (SMD), предназначенный для ограничения тока, деления напряжения и формирования сигналов в электронных схемах.</v>
      </c>
      <c r="F84" s="22" t="s">
        <v>15</v>
      </c>
      <c r="G84" s="18">
        <f t="shared" si="10"/>
        <v>8</v>
      </c>
      <c r="H84" s="24">
        <v>4000</v>
      </c>
      <c r="I84" s="23">
        <v>500</v>
      </c>
      <c r="J84" s="23" t="s">
        <v>16</v>
      </c>
      <c r="K84" s="19">
        <f t="shared" si="11"/>
        <v>500</v>
      </c>
      <c r="L84" s="16" t="s">
        <v>176</v>
      </c>
    </row>
    <row r="85" spans="1:12" s="12" customFormat="1" ht="76.5" x14ac:dyDescent="0.25">
      <c r="A85" s="31">
        <v>79</v>
      </c>
      <c r="B85" s="2" t="s">
        <v>100</v>
      </c>
      <c r="C85" s="28" t="s">
        <v>168</v>
      </c>
      <c r="D85" s="13"/>
      <c r="E85" s="29" t="str">
        <f>+'[1]Հավելված 1 ռուս'!D84</f>
        <v>RC0603FR-074R99L
Резистор поверхностного монтажа (SMD), предназначенный для ограничения тока, деления напряжения и формирования сигналов в электронных схемах.</v>
      </c>
      <c r="F85" s="22" t="s">
        <v>15</v>
      </c>
      <c r="G85" s="14">
        <f t="shared" si="10"/>
        <v>8</v>
      </c>
      <c r="H85" s="24">
        <v>4000</v>
      </c>
      <c r="I85" s="23">
        <v>500</v>
      </c>
      <c r="J85" s="23" t="s">
        <v>16</v>
      </c>
      <c r="K85" s="15">
        <f t="shared" si="11"/>
        <v>500</v>
      </c>
      <c r="L85" s="16" t="s">
        <v>176</v>
      </c>
    </row>
    <row r="86" spans="1:12" s="17" customFormat="1" ht="76.5" x14ac:dyDescent="0.25">
      <c r="A86" s="32">
        <v>80</v>
      </c>
      <c r="B86" s="2" t="s">
        <v>101</v>
      </c>
      <c r="C86" s="28" t="s">
        <v>168</v>
      </c>
      <c r="D86" s="13"/>
      <c r="E86" s="29" t="str">
        <f>+'[1]Հավելված 1 ռուս'!D85</f>
        <v>RC0603FR-07402RL
Резистор поверхностного монтажа (SMD), предназначенный для ограничения тока, деления напряжения и формирования сигналов в электронных схемах.</v>
      </c>
      <c r="F86" s="22" t="s">
        <v>15</v>
      </c>
      <c r="G86" s="18">
        <f t="shared" si="10"/>
        <v>8</v>
      </c>
      <c r="H86" s="24">
        <v>4000</v>
      </c>
      <c r="I86" s="23">
        <v>500</v>
      </c>
      <c r="J86" s="23" t="s">
        <v>16</v>
      </c>
      <c r="K86" s="19">
        <f t="shared" si="11"/>
        <v>500</v>
      </c>
      <c r="L86" s="16" t="s">
        <v>176</v>
      </c>
    </row>
    <row r="87" spans="1:12" s="12" customFormat="1" ht="76.5" x14ac:dyDescent="0.25">
      <c r="A87" s="31">
        <v>81</v>
      </c>
      <c r="B87" s="2" t="s">
        <v>102</v>
      </c>
      <c r="C87" s="28" t="s">
        <v>140</v>
      </c>
      <c r="D87" s="13"/>
      <c r="E87" s="29" t="str">
        <f>+'[1]Հավելված 1 ռուս'!D86</f>
        <v>TCM1-63AX+
ВЧ трансформатор поверхностного монтажа (SMD), предназначенный для согласования импеданса и передачи сигналов в широкополосных радиочастотных трактах.</v>
      </c>
      <c r="F87" s="22" t="s">
        <v>15</v>
      </c>
      <c r="G87" s="14">
        <f t="shared" si="10"/>
        <v>8450</v>
      </c>
      <c r="H87" s="24">
        <v>84500</v>
      </c>
      <c r="I87" s="23">
        <v>10</v>
      </c>
      <c r="J87" s="23" t="s">
        <v>16</v>
      </c>
      <c r="K87" s="15">
        <f t="shared" si="11"/>
        <v>10</v>
      </c>
      <c r="L87" s="16" t="s">
        <v>176</v>
      </c>
    </row>
    <row r="88" spans="1:12" s="17" customFormat="1" ht="76.5" x14ac:dyDescent="0.25">
      <c r="A88" s="32">
        <v>82</v>
      </c>
      <c r="B88" s="2" t="s">
        <v>103</v>
      </c>
      <c r="C88" s="28" t="s">
        <v>164</v>
      </c>
      <c r="D88" s="13"/>
      <c r="E88" s="29" t="str">
        <f>+'[1]Հավելված 1 ռուս'!D87</f>
        <v>C0805C104K5RACTU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</c>
      <c r="F88" s="22" t="s">
        <v>15</v>
      </c>
      <c r="G88" s="18">
        <f t="shared" si="10"/>
        <v>10</v>
      </c>
      <c r="H88" s="24">
        <v>5000</v>
      </c>
      <c r="I88" s="23">
        <v>500</v>
      </c>
      <c r="J88" s="23" t="s">
        <v>16</v>
      </c>
      <c r="K88" s="19">
        <f t="shared" si="11"/>
        <v>500</v>
      </c>
      <c r="L88" s="16" t="s">
        <v>176</v>
      </c>
    </row>
    <row r="89" spans="1:12" s="12" customFormat="1" ht="76.5" x14ac:dyDescent="0.25">
      <c r="A89" s="31">
        <v>83</v>
      </c>
      <c r="B89" s="2" t="s">
        <v>104</v>
      </c>
      <c r="C89" s="28" t="s">
        <v>164</v>
      </c>
      <c r="D89" s="13"/>
      <c r="E89" s="29" t="str">
        <f>+'[1]Հավելված 1 ռուս'!D88</f>
        <v>GRM1885C1H100JA01D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v>
      </c>
      <c r="F89" s="22" t="s">
        <v>15</v>
      </c>
      <c r="G89" s="14">
        <f t="shared" si="10"/>
        <v>8</v>
      </c>
      <c r="H89" s="24">
        <v>4000</v>
      </c>
      <c r="I89" s="23">
        <v>500</v>
      </c>
      <c r="J89" s="23" t="s">
        <v>16</v>
      </c>
      <c r="K89" s="15">
        <f t="shared" si="11"/>
        <v>500</v>
      </c>
      <c r="L89" s="16" t="s">
        <v>176</v>
      </c>
    </row>
    <row r="90" spans="1:12" s="17" customFormat="1" ht="76.5" x14ac:dyDescent="0.25">
      <c r="A90" s="32">
        <v>84</v>
      </c>
      <c r="B90" s="2" t="s">
        <v>105</v>
      </c>
      <c r="C90" s="28" t="s">
        <v>164</v>
      </c>
      <c r="D90" s="13"/>
      <c r="E90" s="29" t="str">
        <f>+'[1]Հավելված 1 ռուս'!D89</f>
        <v>C0603C102J5GALTU
Керамический конденсатор поверхностного монтажа (SMD), предназначенный для фильтрации, развязки и стабилизации напряжения в электронных и радиочастотных схемах.</v>
      </c>
      <c r="F90" s="22" t="s">
        <v>15</v>
      </c>
      <c r="G90" s="18">
        <f t="shared" si="10"/>
        <v>10</v>
      </c>
      <c r="H90" s="24">
        <v>5000</v>
      </c>
      <c r="I90" s="23">
        <v>500</v>
      </c>
      <c r="J90" s="23" t="s">
        <v>16</v>
      </c>
      <c r="K90" s="19">
        <f t="shared" si="11"/>
        <v>500</v>
      </c>
      <c r="L90" s="16" t="s">
        <v>176</v>
      </c>
    </row>
    <row r="91" spans="1:12" s="12" customFormat="1" ht="76.5" x14ac:dyDescent="0.25">
      <c r="A91" s="31">
        <v>85</v>
      </c>
      <c r="B91" s="2" t="s">
        <v>106</v>
      </c>
      <c r="C91" s="28" t="s">
        <v>164</v>
      </c>
      <c r="D91" s="13"/>
      <c r="E91" s="29" t="str">
        <f>+'[1]Հավելված 1 ռուս'!D90</f>
        <v>GRM188R71H473KA01D
Керамический конденсатор поверхностного монтажа (SMD), предназначенный для фильтрации, развязки и стабилизации напряжения в электронных и радиочастотных схемах.</v>
      </c>
      <c r="F91" s="22" t="s">
        <v>15</v>
      </c>
      <c r="G91" s="14">
        <f t="shared" si="10"/>
        <v>10</v>
      </c>
      <c r="H91" s="24">
        <v>5000</v>
      </c>
      <c r="I91" s="23">
        <v>500</v>
      </c>
      <c r="J91" s="23" t="s">
        <v>16</v>
      </c>
      <c r="K91" s="15">
        <f t="shared" si="11"/>
        <v>500</v>
      </c>
      <c r="L91" s="16" t="s">
        <v>176</v>
      </c>
    </row>
    <row r="92" spans="1:12" s="17" customFormat="1" ht="76.5" x14ac:dyDescent="0.25">
      <c r="A92" s="32">
        <v>86</v>
      </c>
      <c r="B92" s="2" t="s">
        <v>107</v>
      </c>
      <c r="C92" s="28" t="s">
        <v>164</v>
      </c>
      <c r="D92" s="13"/>
      <c r="E92" s="29" t="str">
        <f>+'[1]Հավելված 1 ռուս'!D91</f>
        <v>CC0603KRX5R8BB105
Керамический конденсатор поверхностного монтажа (SMD), предназначенный для фильтрации, развязки и стабилизации напряжения в электронных и радиочастотных схемах.</v>
      </c>
      <c r="F92" s="22" t="s">
        <v>15</v>
      </c>
      <c r="G92" s="18">
        <f t="shared" si="10"/>
        <v>11</v>
      </c>
      <c r="H92" s="24">
        <v>5500</v>
      </c>
      <c r="I92" s="23">
        <v>500</v>
      </c>
      <c r="J92" s="23" t="s">
        <v>16</v>
      </c>
      <c r="K92" s="19">
        <f t="shared" si="11"/>
        <v>500</v>
      </c>
      <c r="L92" s="16" t="s">
        <v>176</v>
      </c>
    </row>
    <row r="93" spans="1:12" s="12" customFormat="1" ht="76.5" x14ac:dyDescent="0.25">
      <c r="A93" s="31">
        <v>87</v>
      </c>
      <c r="B93" s="2" t="s">
        <v>108</v>
      </c>
      <c r="C93" s="28" t="s">
        <v>164</v>
      </c>
      <c r="D93" s="13"/>
      <c r="E93" s="29" t="str">
        <f>+'[1]Հավելված 1 ռուս'!D92</f>
        <v>GRM1885C1H222JA01D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v>
      </c>
      <c r="F93" s="22" t="s">
        <v>15</v>
      </c>
      <c r="G93" s="14">
        <f t="shared" si="10"/>
        <v>11</v>
      </c>
      <c r="H93" s="24">
        <v>5500</v>
      </c>
      <c r="I93" s="23">
        <v>500</v>
      </c>
      <c r="J93" s="23" t="s">
        <v>16</v>
      </c>
      <c r="K93" s="15">
        <f t="shared" si="11"/>
        <v>500</v>
      </c>
      <c r="L93" s="16" t="s">
        <v>176</v>
      </c>
    </row>
    <row r="94" spans="1:12" s="17" customFormat="1" ht="76.5" x14ac:dyDescent="0.25">
      <c r="A94" s="32">
        <v>88</v>
      </c>
      <c r="B94" s="2" t="s">
        <v>109</v>
      </c>
      <c r="C94" s="28" t="s">
        <v>164</v>
      </c>
      <c r="D94" s="13"/>
      <c r="E94" s="29" t="str">
        <f>+'[1]Հավելված 1 ռուս'!D93</f>
        <v>GRM1885C1H220JA01D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v>
      </c>
      <c r="F94" s="22" t="s">
        <v>15</v>
      </c>
      <c r="G94" s="18">
        <f t="shared" si="10"/>
        <v>35</v>
      </c>
      <c r="H94" s="24">
        <v>3500</v>
      </c>
      <c r="I94" s="23">
        <v>100</v>
      </c>
      <c r="J94" s="23" t="s">
        <v>16</v>
      </c>
      <c r="K94" s="19">
        <f t="shared" si="11"/>
        <v>100</v>
      </c>
      <c r="L94" s="16" t="s">
        <v>176</v>
      </c>
    </row>
    <row r="95" spans="1:12" s="12" customFormat="1" ht="102" x14ac:dyDescent="0.25">
      <c r="A95" s="31">
        <v>89</v>
      </c>
      <c r="B95" s="2" t="s">
        <v>110</v>
      </c>
      <c r="C95" s="28" t="s">
        <v>164</v>
      </c>
      <c r="D95" s="13"/>
      <c r="E95" s="29" t="str">
        <f>+'[1]Հավելված 1 ռուս'!D94</f>
        <v>CC0603JRNPO9BN101
Մակերեսային մոնտաժման (SMD) կերամիկական կոնդենսատոր, որը նախատեսված է բարձր հաճախականության և ռադիոհաճախականային սխեմաներում ազդանշանների բարձր կայունությամբ ֆիլտրացման, համաձայնեցման և ձևավորման համար։
Керамический конденсатор поверхностного монтажа (SMD), предназначенный для высокостабильной фильтрации, согласования и формирования сигналов в высокочастотных и радиочастотных схемах.</v>
      </c>
      <c r="F95" s="22" t="s">
        <v>15</v>
      </c>
      <c r="G95" s="14">
        <f t="shared" si="10"/>
        <v>9</v>
      </c>
      <c r="H95" s="24">
        <v>4500</v>
      </c>
      <c r="I95" s="23">
        <v>500</v>
      </c>
      <c r="J95" s="23" t="s">
        <v>16</v>
      </c>
      <c r="K95" s="15">
        <f t="shared" si="11"/>
        <v>500</v>
      </c>
      <c r="L95" s="16" t="s">
        <v>176</v>
      </c>
    </row>
    <row r="96" spans="1:12" s="17" customFormat="1" ht="76.5" x14ac:dyDescent="0.25">
      <c r="A96" s="32">
        <v>90</v>
      </c>
      <c r="B96" s="2" t="s">
        <v>111</v>
      </c>
      <c r="C96" s="28" t="s">
        <v>164</v>
      </c>
      <c r="D96" s="13"/>
      <c r="E96" s="29" t="str">
        <f>+'[1]Հավելված 1 ռուս'!D95</f>
        <v>CL10A475MQ8NNNC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</c>
      <c r="F96" s="22" t="s">
        <v>15</v>
      </c>
      <c r="G96" s="18">
        <f t="shared" si="10"/>
        <v>10</v>
      </c>
      <c r="H96" s="24">
        <v>5000</v>
      </c>
      <c r="I96" s="23">
        <v>500</v>
      </c>
      <c r="J96" s="23" t="s">
        <v>16</v>
      </c>
      <c r="K96" s="19">
        <f t="shared" si="11"/>
        <v>500</v>
      </c>
      <c r="L96" s="16" t="s">
        <v>176</v>
      </c>
    </row>
    <row r="97" spans="1:12" s="12" customFormat="1" ht="76.5" x14ac:dyDescent="0.25">
      <c r="A97" s="31">
        <v>91</v>
      </c>
      <c r="B97" s="2" t="s">
        <v>112</v>
      </c>
      <c r="C97" s="28" t="s">
        <v>164</v>
      </c>
      <c r="D97" s="13"/>
      <c r="E97" s="29" t="str">
        <f>+'[1]Հավելված 1 ռուս'!D96</f>
        <v>GRM188R61E106KA73D
Керамический конденсатор поверхностного монтажа (SMD), предназначенный для фильтрации, развязки и сглаживания напряжения в электронных и радиочастотных схемах.</v>
      </c>
      <c r="F97" s="22" t="s">
        <v>15</v>
      </c>
      <c r="G97" s="14">
        <f t="shared" si="10"/>
        <v>22</v>
      </c>
      <c r="H97" s="24">
        <v>11000</v>
      </c>
      <c r="I97" s="23">
        <v>500</v>
      </c>
      <c r="J97" s="23" t="s">
        <v>16</v>
      </c>
      <c r="K97" s="15">
        <f t="shared" si="11"/>
        <v>500</v>
      </c>
      <c r="L97" s="16" t="s">
        <v>176</v>
      </c>
    </row>
    <row r="98" spans="1:12" s="17" customFormat="1" ht="76.5" x14ac:dyDescent="0.25">
      <c r="A98" s="32">
        <v>92</v>
      </c>
      <c r="B98" s="2" t="s">
        <v>113</v>
      </c>
      <c r="C98" s="28" t="s">
        <v>169</v>
      </c>
      <c r="D98" s="13"/>
      <c r="E98" s="29" t="str">
        <f>+'[1]Հավելված 1 ռուս'!D97</f>
        <v>HSMG-C170
Светодиод поверхностного монтажа (SMD), предназначенный для индикации состояния и визуальной сигнализации в электронных устройствах.</v>
      </c>
      <c r="F98" s="22" t="s">
        <v>15</v>
      </c>
      <c r="G98" s="18">
        <f t="shared" si="10"/>
        <v>55</v>
      </c>
      <c r="H98" s="24">
        <v>5500</v>
      </c>
      <c r="I98" s="23">
        <v>100</v>
      </c>
      <c r="J98" s="23" t="s">
        <v>16</v>
      </c>
      <c r="K98" s="19">
        <f t="shared" si="11"/>
        <v>100</v>
      </c>
      <c r="L98" s="16" t="s">
        <v>176</v>
      </c>
    </row>
    <row r="99" spans="1:12" s="12" customFormat="1" ht="76.5" x14ac:dyDescent="0.25">
      <c r="A99" s="31">
        <v>93</v>
      </c>
      <c r="B99" s="2" t="s">
        <v>114</v>
      </c>
      <c r="C99" s="28" t="s">
        <v>160</v>
      </c>
      <c r="D99" s="13"/>
      <c r="E99" s="29" t="str">
        <f>+'[1]Հավելված 1 ռուս'!D98</f>
        <v>LQW15AN4N7D8ZD
ВЧ индуктивность поверхностного монтажа (SMD), предназначенная для фильтрации, согласования и формирования сигналов в радиочастотных и аналоговых цепях.</v>
      </c>
      <c r="F99" s="22" t="s">
        <v>15</v>
      </c>
      <c r="G99" s="14">
        <f t="shared" si="10"/>
        <v>110</v>
      </c>
      <c r="H99" s="24">
        <v>11000</v>
      </c>
      <c r="I99" s="23">
        <v>100</v>
      </c>
      <c r="J99" s="23" t="s">
        <v>16</v>
      </c>
      <c r="K99" s="15">
        <f t="shared" si="11"/>
        <v>100</v>
      </c>
      <c r="L99" s="16" t="s">
        <v>176</v>
      </c>
    </row>
    <row r="100" spans="1:12" s="17" customFormat="1" ht="76.5" x14ac:dyDescent="0.25">
      <c r="A100" s="32">
        <v>94</v>
      </c>
      <c r="B100" s="2" t="s">
        <v>115</v>
      </c>
      <c r="C100" s="28" t="s">
        <v>164</v>
      </c>
      <c r="D100" s="13"/>
      <c r="E100" s="29" t="str">
        <f>+'[1]Հավելված 1 ռուս'!D99</f>
        <v>GRM1885C1H562JA01D
Керамический конденсатор поверхностного монтажа (SMD), предназначенный для высокочастотной фильтрации, развязки и стабилизации сигналов в электронных и радиочастотных схемах.</v>
      </c>
      <c r="F100" s="22" t="s">
        <v>15</v>
      </c>
      <c r="G100" s="18">
        <f t="shared" si="10"/>
        <v>14</v>
      </c>
      <c r="H100" s="24">
        <v>7000</v>
      </c>
      <c r="I100" s="23">
        <v>500</v>
      </c>
      <c r="J100" s="23" t="s">
        <v>16</v>
      </c>
      <c r="K100" s="19">
        <f t="shared" si="11"/>
        <v>500</v>
      </c>
      <c r="L100" s="16" t="s">
        <v>176</v>
      </c>
    </row>
    <row r="101" spans="1:12" s="12" customFormat="1" ht="76.5" x14ac:dyDescent="0.25">
      <c r="A101" s="31">
        <v>95</v>
      </c>
      <c r="B101" s="2" t="s">
        <v>116</v>
      </c>
      <c r="C101" s="28" t="s">
        <v>170</v>
      </c>
      <c r="D101" s="13"/>
      <c r="E101" s="29" t="str">
        <f>+'[1]Հավելված 1 ռուս'!D100</f>
        <v>BLM18AG102SN1D
Ферритовая чип-бусина поверхностного монтажа (SMD), предназначенная для подавления высокочастотных помех и фильтрации сигналов в электронных и радиочастотных схемах.</v>
      </c>
      <c r="F101" s="22" t="s">
        <v>15</v>
      </c>
      <c r="G101" s="14">
        <f t="shared" si="10"/>
        <v>80</v>
      </c>
      <c r="H101" s="24">
        <v>4000</v>
      </c>
      <c r="I101" s="23">
        <v>50</v>
      </c>
      <c r="J101" s="23" t="s">
        <v>16</v>
      </c>
      <c r="K101" s="15">
        <f t="shared" si="11"/>
        <v>50</v>
      </c>
      <c r="L101" s="16" t="s">
        <v>176</v>
      </c>
    </row>
    <row r="102" spans="1:12" s="17" customFormat="1" ht="76.5" x14ac:dyDescent="0.25">
      <c r="A102" s="32">
        <v>96</v>
      </c>
      <c r="B102" s="2" t="s">
        <v>117</v>
      </c>
      <c r="C102" s="28" t="s">
        <v>171</v>
      </c>
      <c r="D102" s="13"/>
      <c r="E102" s="29" t="str">
        <f>+'[1]Հավելված 1 ռուս'!D101</f>
        <v>NRS8040T100MJGJ
Силовая индуктивность поверхностного монтажа (SMD), предназначенная для накопления энергии, фильтрации и сглаживания тока в импульсных источниках питания и электронных схемах.</v>
      </c>
      <c r="F102" s="22" t="s">
        <v>15</v>
      </c>
      <c r="G102" s="18">
        <f t="shared" si="10"/>
        <v>400</v>
      </c>
      <c r="H102" s="24">
        <v>4000</v>
      </c>
      <c r="I102" s="23">
        <v>10</v>
      </c>
      <c r="J102" s="23" t="s">
        <v>16</v>
      </c>
      <c r="K102" s="19">
        <f t="shared" si="11"/>
        <v>10</v>
      </c>
      <c r="L102" s="16" t="s">
        <v>176</v>
      </c>
    </row>
    <row r="103" spans="1:12" s="12" customFormat="1" ht="76.5" x14ac:dyDescent="0.25">
      <c r="A103" s="31">
        <v>97</v>
      </c>
      <c r="B103" s="2" t="s">
        <v>118</v>
      </c>
      <c r="C103" s="28" t="s">
        <v>141</v>
      </c>
      <c r="D103" s="13"/>
      <c r="E103" s="29" t="str">
        <f>+'[1]Հավելված 1 ռուս'!D102</f>
        <v>AD829JRZ-REEL7
Высокоскоростной операционный усилитель, предназначенный для усиления сигналов с широкой полосой пропускания в аналоговых и радиочастотных схемах.</v>
      </c>
      <c r="F103" s="22" t="s">
        <v>15</v>
      </c>
      <c r="G103" s="14">
        <f t="shared" si="10"/>
        <v>3500</v>
      </c>
      <c r="H103" s="24">
        <v>35000</v>
      </c>
      <c r="I103" s="23">
        <v>10</v>
      </c>
      <c r="J103" s="23" t="s">
        <v>16</v>
      </c>
      <c r="K103" s="15">
        <f t="shared" si="11"/>
        <v>10</v>
      </c>
      <c r="L103" s="16" t="s">
        <v>176</v>
      </c>
    </row>
    <row r="104" spans="1:12" s="17" customFormat="1" ht="76.5" x14ac:dyDescent="0.25">
      <c r="A104" s="32">
        <v>98</v>
      </c>
      <c r="B104" s="2" t="s">
        <v>119</v>
      </c>
      <c r="C104" s="28" t="s">
        <v>172</v>
      </c>
      <c r="D104" s="13"/>
      <c r="E104" s="29" t="str">
        <f>+'[1]Հավելված 1 ռուս'!D103</f>
        <v>LM2575SX-ADJ/NOPB
Понижающий импульсный стабилизатор напряжения (DC-DC преобразователь) поверхностного монтажа (SMD), предназначенный для эффективного формирования регулируемого выходного напряжения в электронных схемах.</v>
      </c>
      <c r="F104" s="22" t="s">
        <v>15</v>
      </c>
      <c r="G104" s="18">
        <f t="shared" si="10"/>
        <v>850</v>
      </c>
      <c r="H104" s="24">
        <v>8500</v>
      </c>
      <c r="I104" s="23">
        <v>10</v>
      </c>
      <c r="J104" s="23" t="s">
        <v>16</v>
      </c>
      <c r="K104" s="19">
        <f t="shared" si="11"/>
        <v>10</v>
      </c>
      <c r="L104" s="16" t="s">
        <v>176</v>
      </c>
    </row>
    <row r="105" spans="1:12" s="12" customFormat="1" ht="76.5" x14ac:dyDescent="0.25">
      <c r="A105" s="31">
        <v>99</v>
      </c>
      <c r="B105" s="2" t="s">
        <v>120</v>
      </c>
      <c r="C105" s="28" t="s">
        <v>173</v>
      </c>
      <c r="D105" s="13"/>
      <c r="E105" s="29" t="str">
        <f>+'[1]Հավելված 1 ռուս'!D104</f>
        <v>LM7805MP/NOPB
Линейный стабилизатор напряжения поверхностного монтажа (SMD), предназначенный для формирования стабильного выходного напряжения 5 В в электронных и радиочастотных схемах.</v>
      </c>
      <c r="F105" s="22" t="s">
        <v>15</v>
      </c>
      <c r="G105" s="14">
        <f t="shared" si="10"/>
        <v>850</v>
      </c>
      <c r="H105" s="24">
        <v>8500</v>
      </c>
      <c r="I105" s="23">
        <v>10</v>
      </c>
      <c r="J105" s="23" t="s">
        <v>16</v>
      </c>
      <c r="K105" s="15">
        <f t="shared" si="11"/>
        <v>10</v>
      </c>
      <c r="L105" s="16" t="s">
        <v>176</v>
      </c>
    </row>
    <row r="106" spans="1:12" s="17" customFormat="1" ht="76.5" x14ac:dyDescent="0.25">
      <c r="A106" s="32">
        <v>100</v>
      </c>
      <c r="B106" s="2" t="s">
        <v>121</v>
      </c>
      <c r="C106" s="28" t="s">
        <v>172</v>
      </c>
      <c r="D106" s="13"/>
      <c r="E106" s="29" t="str">
        <f>+'[1]Հավելված 1 ռուս'!D105</f>
        <v>MAX17577ATC+
Понижающий импульсный стабилизатор напряжения (DC-DC преобразователь) поверхностного монтажа (SMD), предназначенный для эффективного преобразования и стабилизации напряжения в электронных системах.</v>
      </c>
      <c r="F106" s="22" t="s">
        <v>15</v>
      </c>
      <c r="G106" s="18">
        <f t="shared" si="10"/>
        <v>1700</v>
      </c>
      <c r="H106" s="24">
        <v>17000</v>
      </c>
      <c r="I106" s="23">
        <v>10</v>
      </c>
      <c r="J106" s="23" t="s">
        <v>16</v>
      </c>
      <c r="K106" s="19">
        <f t="shared" si="11"/>
        <v>10</v>
      </c>
      <c r="L106" s="16" t="s">
        <v>176</v>
      </c>
    </row>
    <row r="107" spans="1:12" s="12" customFormat="1" ht="76.5" x14ac:dyDescent="0.25">
      <c r="A107" s="31">
        <v>101</v>
      </c>
      <c r="B107" s="2" t="s">
        <v>122</v>
      </c>
      <c r="C107" s="28" t="s">
        <v>173</v>
      </c>
      <c r="D107" s="13"/>
      <c r="E107" s="29" t="str">
        <f>+'[1]Հավելված 1 ռուս'!D106</f>
        <v>LM78L05AIMX/NOPB
Линейный стабилизатор напряжения (LDO) поверхностного монтажа (SMD), предназначенный для формирования стабильного выходного напряжения 5 В в электронных и радиочастотных схемах.</v>
      </c>
      <c r="F107" s="22" t="s">
        <v>15</v>
      </c>
      <c r="G107" s="14">
        <f t="shared" si="10"/>
        <v>500</v>
      </c>
      <c r="H107" s="24">
        <v>5000</v>
      </c>
      <c r="I107" s="23">
        <v>10</v>
      </c>
      <c r="J107" s="23" t="s">
        <v>16</v>
      </c>
      <c r="K107" s="15">
        <f t="shared" si="11"/>
        <v>10</v>
      </c>
      <c r="L107" s="16" t="s">
        <v>176</v>
      </c>
    </row>
    <row r="108" spans="1:12" s="17" customFormat="1" ht="76.5" x14ac:dyDescent="0.25">
      <c r="A108" s="32">
        <v>102</v>
      </c>
      <c r="B108" s="2" t="s">
        <v>123</v>
      </c>
      <c r="C108" s="28" t="s">
        <v>173</v>
      </c>
      <c r="D108" s="13"/>
      <c r="E108" s="29" t="str">
        <f>+'[1]Հավելված 1 ռուս'!D107</f>
        <v>L78L33CD-TR
Линейный стабилизатор напряжения поверхностного монтажа (SMD), предназначенный для формирования стабильного выходного напряжения 3.3 В в электронных и радиочастотных схемах.</v>
      </c>
      <c r="F108" s="22" t="s">
        <v>15</v>
      </c>
      <c r="G108" s="18">
        <f t="shared" si="10"/>
        <v>400</v>
      </c>
      <c r="H108" s="24">
        <v>4000</v>
      </c>
      <c r="I108" s="23">
        <v>10</v>
      </c>
      <c r="J108" s="23" t="s">
        <v>16</v>
      </c>
      <c r="K108" s="19">
        <f t="shared" si="11"/>
        <v>10</v>
      </c>
      <c r="L108" s="16" t="s">
        <v>176</v>
      </c>
    </row>
    <row r="109" spans="1:12" s="12" customFormat="1" ht="76.5" x14ac:dyDescent="0.25">
      <c r="A109" s="31">
        <v>103</v>
      </c>
      <c r="B109" s="2" t="s">
        <v>124</v>
      </c>
      <c r="C109" s="28" t="s">
        <v>172</v>
      </c>
      <c r="D109" s="13"/>
      <c r="E109" s="29" t="str">
        <f>+'[1]Հավելված 1 ռուս'!D108</f>
        <v>MAX17502HAUD+
Понижающий импульсный стабилизатор напряжения (DC-DC преобразователь) поверхностного монтажа (SMD), предназначенный для эффективного преобразования и стабилизации напряжения в электронных системах.</v>
      </c>
      <c r="F109" s="22" t="s">
        <v>15</v>
      </c>
      <c r="G109" s="14">
        <f t="shared" si="10"/>
        <v>2100</v>
      </c>
      <c r="H109" s="24">
        <v>21000</v>
      </c>
      <c r="I109" s="23">
        <v>10</v>
      </c>
      <c r="J109" s="23" t="s">
        <v>16</v>
      </c>
      <c r="K109" s="15">
        <f t="shared" si="11"/>
        <v>10</v>
      </c>
      <c r="L109" s="16" t="s">
        <v>176</v>
      </c>
    </row>
    <row r="110" spans="1:12" s="17" customFormat="1" ht="165.75" x14ac:dyDescent="0.25">
      <c r="A110" s="32">
        <v>104</v>
      </c>
      <c r="B110" s="2">
        <v>30192700</v>
      </c>
      <c r="C110" s="28" t="s">
        <v>174</v>
      </c>
      <c r="D110" s="13"/>
      <c r="E110" s="29" t="str">
        <f>+'[1]Հավելված 1 ռուս'!D109</f>
        <v>Диаметр: 1,75 мм
Вес: 1 кг
Цвет: серебристый
PLA — это простое в использовании волокно, изготовленное из возобновляемого сырья растительного происхождения. PLA-волокно Verbatim производится по особой рецептуре в соответствии с высокими стандартами качества. Оно не имеет запаха и хорошо поддается обработке после печати, благодаря чему является превосходным универсальным материалом и подходит для применения в разнообразных сферах, включая концептуальное моделирование и образование.
Размеры катушки
Диаметр катушки: 200 мм
Глубина катушки: 72 мм
Диаметр втулки: 102 мм</v>
      </c>
      <c r="F110" s="22" t="s">
        <v>15</v>
      </c>
      <c r="G110" s="18">
        <f t="shared" si="10"/>
        <v>12000</v>
      </c>
      <c r="H110" s="24">
        <v>24000</v>
      </c>
      <c r="I110" s="23">
        <v>2</v>
      </c>
      <c r="J110" s="23" t="s">
        <v>16</v>
      </c>
      <c r="K110" s="19">
        <f t="shared" si="11"/>
        <v>2</v>
      </c>
      <c r="L110" s="16" t="s">
        <v>176</v>
      </c>
    </row>
    <row r="111" spans="1:12" s="12" customFormat="1" ht="76.5" x14ac:dyDescent="0.25">
      <c r="A111" s="31">
        <v>105</v>
      </c>
      <c r="B111" s="2">
        <v>44163250</v>
      </c>
      <c r="C111" s="28" t="s">
        <v>175</v>
      </c>
      <c r="D111" s="13"/>
      <c r="E111" s="29" t="str">
        <f>+'[1]Հավելված 1 ռուս'!D110</f>
        <v>Высокоскоростной межплатный соединитель (Backplane Connector), предназначенный для обеспечения надежного электрического соединения и высокоскоростной передачи сигналов между печатными платами в электронных системах. Применяется в модульных электронных системах, телекоммуникационном оборудовании и высокопроизводительных цифровых устройствах.</v>
      </c>
      <c r="F111" s="22" t="s">
        <v>15</v>
      </c>
      <c r="G111" s="14">
        <f t="shared" si="10"/>
        <v>9000</v>
      </c>
      <c r="H111" s="24">
        <v>54000</v>
      </c>
      <c r="I111" s="23">
        <v>6</v>
      </c>
      <c r="J111" s="23" t="s">
        <v>16</v>
      </c>
      <c r="K111" s="15">
        <f t="shared" si="11"/>
        <v>6</v>
      </c>
      <c r="L111" s="16" t="s">
        <v>176</v>
      </c>
    </row>
    <row r="112" spans="1:12" x14ac:dyDescent="0.3">
      <c r="C112" s="9"/>
      <c r="E112" s="9"/>
      <c r="H112" s="27">
        <f>SUM(H7:H111)</f>
        <v>7875515.9999999981</v>
      </c>
      <c r="I112" s="9"/>
      <c r="J112" s="9"/>
      <c r="K112" s="9"/>
    </row>
    <row r="113" spans="3:11" x14ac:dyDescent="0.3">
      <c r="C113" s="9"/>
      <c r="E113" s="9"/>
      <c r="H113" s="9"/>
      <c r="I113" s="9"/>
      <c r="J113" s="9"/>
      <c r="K113" s="9"/>
    </row>
    <row r="114" spans="3:11" x14ac:dyDescent="0.3">
      <c r="C114" s="9"/>
      <c r="E114" s="9"/>
      <c r="H114" s="9"/>
      <c r="I114" s="9"/>
      <c r="J114" s="9"/>
      <c r="K114" s="9"/>
    </row>
    <row r="115" spans="3:11" x14ac:dyDescent="0.3">
      <c r="C115" s="9"/>
      <c r="E115" s="9"/>
      <c r="H115" s="9"/>
      <c r="I115" s="9"/>
      <c r="J115" s="9"/>
      <c r="K115" s="9"/>
    </row>
    <row r="116" spans="3:11" x14ac:dyDescent="0.3">
      <c r="C116" s="9"/>
      <c r="E116" s="9"/>
      <c r="H116" s="9"/>
      <c r="I116" s="9"/>
      <c r="J116" s="9"/>
      <c r="K116" s="9"/>
    </row>
    <row r="117" spans="3:11" x14ac:dyDescent="0.3">
      <c r="C117" s="9"/>
      <c r="E117" s="9"/>
      <c r="H117" s="9"/>
      <c r="I117" s="9"/>
      <c r="J117" s="9"/>
      <c r="K117" s="9"/>
    </row>
    <row r="118" spans="3:11" x14ac:dyDescent="0.3">
      <c r="C118" s="9"/>
      <c r="E118" s="9"/>
      <c r="H118" s="9"/>
      <c r="I118" s="9"/>
      <c r="J118" s="9"/>
      <c r="K118" s="9"/>
    </row>
    <row r="119" spans="3:11" x14ac:dyDescent="0.3">
      <c r="C119" s="9"/>
      <c r="E119" s="9"/>
      <c r="H119" s="9"/>
      <c r="I119" s="9"/>
      <c r="J119" s="9"/>
      <c r="K119" s="9"/>
    </row>
    <row r="120" spans="3:11" x14ac:dyDescent="0.3">
      <c r="C120" s="9"/>
      <c r="E120" s="9"/>
      <c r="H120" s="9"/>
      <c r="I120" s="9"/>
      <c r="J120" s="9"/>
      <c r="K120" s="9"/>
    </row>
    <row r="121" spans="3:11" x14ac:dyDescent="0.3">
      <c r="C121" s="9"/>
      <c r="E121" s="9"/>
      <c r="H121" s="9"/>
      <c r="I121" s="9"/>
      <c r="J121" s="9"/>
      <c r="K121" s="9"/>
    </row>
    <row r="122" spans="3:11" x14ac:dyDescent="0.3">
      <c r="C122" s="9"/>
      <c r="E122" s="9"/>
      <c r="H122" s="9"/>
      <c r="I122" s="9"/>
      <c r="J122" s="9"/>
      <c r="K122" s="9"/>
    </row>
    <row r="123" spans="3:11" x14ac:dyDescent="0.3">
      <c r="C123" s="9"/>
      <c r="E123" s="9"/>
      <c r="H123" s="9"/>
      <c r="I123" s="9"/>
      <c r="J123" s="9"/>
      <c r="K123" s="9"/>
    </row>
    <row r="124" spans="3:11" x14ac:dyDescent="0.3">
      <c r="C124" s="9"/>
      <c r="E124" s="9"/>
      <c r="H124" s="9"/>
      <c r="I124" s="9"/>
      <c r="J124" s="9"/>
      <c r="K124" s="9"/>
    </row>
    <row r="125" spans="3:11" x14ac:dyDescent="0.3">
      <c r="C125" s="9"/>
      <c r="E125" s="9"/>
      <c r="H125" s="9"/>
      <c r="I125" s="9"/>
      <c r="J125" s="9"/>
      <c r="K125" s="9"/>
    </row>
    <row r="126" spans="3:11" x14ac:dyDescent="0.3">
      <c r="C126" s="9"/>
      <c r="E126" s="9"/>
      <c r="H126" s="9"/>
      <c r="I126" s="9"/>
      <c r="J126" s="9"/>
      <c r="K126" s="9"/>
    </row>
    <row r="127" spans="3:11" x14ac:dyDescent="0.3">
      <c r="C127" s="9"/>
      <c r="E127" s="9"/>
      <c r="H127" s="9"/>
      <c r="I127" s="9"/>
      <c r="J127" s="9"/>
      <c r="K127" s="9"/>
    </row>
    <row r="128" spans="3:11" x14ac:dyDescent="0.3">
      <c r="C128" s="9"/>
      <c r="E128" s="9"/>
      <c r="H128" s="9"/>
      <c r="I128" s="9"/>
      <c r="J128" s="9"/>
      <c r="K128" s="9"/>
    </row>
    <row r="129" spans="3:11" x14ac:dyDescent="0.3">
      <c r="C129" s="9"/>
      <c r="E129" s="9"/>
      <c r="H129" s="9"/>
      <c r="I129" s="9"/>
      <c r="J129" s="9"/>
      <c r="K129" s="9"/>
    </row>
    <row r="130" spans="3:11" x14ac:dyDescent="0.3">
      <c r="C130" s="9"/>
      <c r="E130" s="9"/>
      <c r="H130" s="9"/>
      <c r="I130" s="9"/>
      <c r="J130" s="9"/>
      <c r="K130" s="9"/>
    </row>
    <row r="131" spans="3:11" x14ac:dyDescent="0.3">
      <c r="C131" s="9"/>
      <c r="E131" s="9"/>
      <c r="H131" s="9"/>
      <c r="I131" s="9"/>
      <c r="J131" s="9"/>
      <c r="K131" s="9"/>
    </row>
    <row r="132" spans="3:11" x14ac:dyDescent="0.3">
      <c r="C132" s="9"/>
      <c r="E132" s="9"/>
      <c r="H132" s="9"/>
      <c r="I132" s="9"/>
      <c r="J132" s="9"/>
      <c r="K132" s="9"/>
    </row>
    <row r="133" spans="3:11" x14ac:dyDescent="0.3">
      <c r="C133" s="9"/>
      <c r="E133" s="9"/>
      <c r="H133" s="9"/>
      <c r="I133" s="9"/>
      <c r="J133" s="9"/>
      <c r="K133" s="9"/>
    </row>
    <row r="134" spans="3:11" x14ac:dyDescent="0.3">
      <c r="C134" s="9"/>
      <c r="E134" s="9"/>
      <c r="H134" s="9"/>
      <c r="I134" s="9"/>
      <c r="J134" s="9"/>
      <c r="K134" s="9"/>
    </row>
    <row r="135" spans="3:11" x14ac:dyDescent="0.3">
      <c r="C135" s="9"/>
      <c r="E135" s="9"/>
      <c r="H135" s="9"/>
      <c r="I135" s="9"/>
      <c r="J135" s="9"/>
      <c r="K135" s="9"/>
    </row>
    <row r="136" spans="3:11" x14ac:dyDescent="0.3">
      <c r="C136" s="9"/>
      <c r="E136" s="9"/>
      <c r="H136" s="9"/>
      <c r="I136" s="9"/>
      <c r="J136" s="9"/>
      <c r="K136" s="9"/>
    </row>
    <row r="137" spans="3:11" x14ac:dyDescent="0.3">
      <c r="C137" s="9"/>
      <c r="E137" s="9"/>
      <c r="H137" s="9"/>
      <c r="I137" s="9"/>
      <c r="J137" s="9"/>
      <c r="K137" s="9"/>
    </row>
    <row r="138" spans="3:11" x14ac:dyDescent="0.3">
      <c r="C138" s="9"/>
      <c r="E138" s="9"/>
      <c r="H138" s="9"/>
      <c r="I138" s="9"/>
      <c r="J138" s="9"/>
      <c r="K138" s="9"/>
    </row>
    <row r="139" spans="3:11" x14ac:dyDescent="0.3">
      <c r="C139" s="9"/>
      <c r="E139" s="9"/>
      <c r="H139" s="9"/>
      <c r="I139" s="9"/>
      <c r="J139" s="9"/>
      <c r="K139" s="9"/>
    </row>
    <row r="140" spans="3:11" x14ac:dyDescent="0.3">
      <c r="C140" s="9"/>
      <c r="E140" s="9"/>
      <c r="H140" s="9"/>
      <c r="I140" s="9"/>
      <c r="J140" s="9"/>
      <c r="K140" s="9"/>
    </row>
    <row r="141" spans="3:11" x14ac:dyDescent="0.3">
      <c r="C141" s="9"/>
      <c r="E141" s="9"/>
      <c r="H141" s="9"/>
      <c r="I141" s="9"/>
      <c r="J141" s="9"/>
      <c r="K141" s="9"/>
    </row>
    <row r="142" spans="3:11" x14ac:dyDescent="0.3">
      <c r="C142" s="9"/>
      <c r="E142" s="9"/>
      <c r="H142" s="9"/>
      <c r="I142" s="9"/>
      <c r="J142" s="9"/>
      <c r="K142" s="9"/>
    </row>
    <row r="143" spans="3:11" x14ac:dyDescent="0.3">
      <c r="C143" s="9"/>
      <c r="E143" s="9"/>
      <c r="H143" s="9"/>
      <c r="I143" s="9"/>
      <c r="J143" s="9"/>
      <c r="K143" s="9"/>
    </row>
    <row r="144" spans="3:11" x14ac:dyDescent="0.3">
      <c r="C144" s="9"/>
      <c r="E144" s="9"/>
      <c r="H144" s="9"/>
      <c r="I144" s="9"/>
      <c r="J144" s="9"/>
      <c r="K144" s="9"/>
    </row>
    <row r="145" spans="3:11" x14ac:dyDescent="0.3">
      <c r="C145" s="9"/>
      <c r="E145" s="9"/>
      <c r="H145" s="9"/>
      <c r="I145" s="9"/>
      <c r="J145" s="9"/>
      <c r="K145" s="9"/>
    </row>
    <row r="146" spans="3:11" x14ac:dyDescent="0.3">
      <c r="C146" s="9"/>
      <c r="E146" s="9"/>
      <c r="H146" s="9"/>
      <c r="I146" s="9"/>
      <c r="J146" s="9"/>
      <c r="K146" s="9"/>
    </row>
    <row r="147" spans="3:11" x14ac:dyDescent="0.3">
      <c r="C147" s="9"/>
      <c r="E147" s="9"/>
      <c r="H147" s="9"/>
      <c r="I147" s="9"/>
      <c r="J147" s="9"/>
      <c r="K147" s="9"/>
    </row>
    <row r="148" spans="3:11" x14ac:dyDescent="0.3">
      <c r="C148" s="9"/>
      <c r="E148" s="9"/>
      <c r="H148" s="9"/>
      <c r="I148" s="9"/>
      <c r="J148" s="9"/>
      <c r="K148" s="9"/>
    </row>
    <row r="149" spans="3:11" x14ac:dyDescent="0.3">
      <c r="C149" s="9"/>
      <c r="E149" s="9"/>
      <c r="H149" s="9"/>
      <c r="I149" s="9"/>
      <c r="J149" s="9"/>
      <c r="K149" s="9"/>
    </row>
    <row r="150" spans="3:11" x14ac:dyDescent="0.3">
      <c r="C150" s="9"/>
      <c r="E150" s="9"/>
      <c r="H150" s="9"/>
      <c r="I150" s="9"/>
      <c r="J150" s="9"/>
      <c r="K150" s="9"/>
    </row>
    <row r="151" spans="3:11" x14ac:dyDescent="0.3">
      <c r="C151" s="9"/>
      <c r="E151" s="9"/>
      <c r="H151" s="9"/>
      <c r="I151" s="9"/>
      <c r="J151" s="9"/>
      <c r="K151" s="9"/>
    </row>
    <row r="152" spans="3:11" x14ac:dyDescent="0.3">
      <c r="C152" s="9"/>
      <c r="E152" s="9"/>
      <c r="H152" s="9"/>
      <c r="I152" s="9"/>
      <c r="J152" s="9"/>
      <c r="K152" s="9"/>
    </row>
    <row r="153" spans="3:11" x14ac:dyDescent="0.3">
      <c r="C153" s="9"/>
      <c r="E153" s="9"/>
      <c r="H153" s="9"/>
      <c r="I153" s="9"/>
      <c r="J153" s="9"/>
      <c r="K153" s="9"/>
    </row>
    <row r="154" spans="3:11" x14ac:dyDescent="0.3">
      <c r="C154" s="9"/>
      <c r="E154" s="9"/>
      <c r="H154" s="9"/>
      <c r="I154" s="9"/>
      <c r="J154" s="9"/>
      <c r="K154" s="9"/>
    </row>
    <row r="155" spans="3:11" x14ac:dyDescent="0.3">
      <c r="C155" s="9"/>
      <c r="E155" s="9"/>
      <c r="H155" s="9"/>
      <c r="I155" s="9"/>
      <c r="J155" s="9"/>
      <c r="K155" s="9"/>
    </row>
    <row r="156" spans="3:11" x14ac:dyDescent="0.3">
      <c r="C156" s="9"/>
      <c r="E156" s="9"/>
      <c r="H156" s="9"/>
      <c r="I156" s="9"/>
      <c r="J156" s="9"/>
      <c r="K156" s="9"/>
    </row>
    <row r="157" spans="3:11" x14ac:dyDescent="0.3">
      <c r="C157" s="9"/>
      <c r="E157" s="9"/>
      <c r="H157" s="9"/>
      <c r="I157" s="9"/>
      <c r="J157" s="9"/>
      <c r="K157" s="9"/>
    </row>
    <row r="158" spans="3:11" x14ac:dyDescent="0.3">
      <c r="C158" s="9"/>
      <c r="E158" s="9"/>
      <c r="H158" s="9"/>
      <c r="I158" s="9"/>
      <c r="J158" s="9"/>
      <c r="K158" s="9"/>
    </row>
    <row r="159" spans="3:11" x14ac:dyDescent="0.3">
      <c r="C159" s="9"/>
      <c r="E159" s="9"/>
      <c r="H159" s="9"/>
      <c r="I159" s="9"/>
      <c r="J159" s="9"/>
      <c r="K159" s="9"/>
    </row>
    <row r="160" spans="3:11" x14ac:dyDescent="0.3">
      <c r="C160" s="9"/>
      <c r="E160" s="9"/>
      <c r="H160" s="9"/>
      <c r="I160" s="9"/>
      <c r="J160" s="9"/>
      <c r="K160" s="9"/>
    </row>
    <row r="161" spans="3:11" x14ac:dyDescent="0.3">
      <c r="C161" s="9"/>
      <c r="E161" s="9"/>
      <c r="H161" s="9"/>
      <c r="I161" s="9"/>
      <c r="J161" s="9"/>
      <c r="K161" s="9"/>
    </row>
    <row r="162" spans="3:11" x14ac:dyDescent="0.3">
      <c r="C162" s="9"/>
      <c r="E162" s="9"/>
      <c r="H162" s="9"/>
      <c r="I162" s="9"/>
      <c r="J162" s="9"/>
      <c r="K162" s="9"/>
    </row>
    <row r="163" spans="3:11" x14ac:dyDescent="0.3">
      <c r="C163" s="9"/>
      <c r="E163" s="9"/>
      <c r="H163" s="9"/>
      <c r="I163" s="9"/>
      <c r="J163" s="9"/>
      <c r="K163" s="9"/>
    </row>
    <row r="164" spans="3:11" x14ac:dyDescent="0.3">
      <c r="C164" s="9"/>
      <c r="E164" s="9"/>
      <c r="H164" s="9"/>
      <c r="I164" s="9"/>
      <c r="J164" s="9"/>
      <c r="K164" s="9"/>
    </row>
    <row r="165" spans="3:11" x14ac:dyDescent="0.3">
      <c r="C165" s="9"/>
      <c r="E165" s="9"/>
      <c r="H165" s="9"/>
      <c r="I165" s="9"/>
      <c r="J165" s="9"/>
      <c r="K165" s="9"/>
    </row>
    <row r="166" spans="3:11" x14ac:dyDescent="0.3">
      <c r="C166" s="9"/>
      <c r="E166" s="9"/>
      <c r="H166" s="9"/>
      <c r="I166" s="9"/>
      <c r="J166" s="9"/>
      <c r="K166" s="9"/>
    </row>
    <row r="167" spans="3:11" x14ac:dyDescent="0.3">
      <c r="C167" s="9"/>
      <c r="E167" s="9"/>
      <c r="H167" s="9"/>
      <c r="I167" s="9"/>
      <c r="J167" s="9"/>
      <c r="K167" s="9"/>
    </row>
    <row r="168" spans="3:11" x14ac:dyDescent="0.3">
      <c r="C168" s="9"/>
      <c r="E168" s="9"/>
      <c r="H168" s="9"/>
      <c r="I168" s="9"/>
      <c r="J168" s="9"/>
      <c r="K168" s="9"/>
    </row>
    <row r="169" spans="3:11" x14ac:dyDescent="0.3">
      <c r="E169" s="9"/>
      <c r="H169" s="9"/>
      <c r="I169" s="9"/>
      <c r="J169" s="9"/>
      <c r="K169" s="9"/>
    </row>
    <row r="170" spans="3:11" x14ac:dyDescent="0.3">
      <c r="E170" s="9"/>
      <c r="H170" s="9"/>
      <c r="I170" s="9"/>
      <c r="J170" s="9"/>
      <c r="K170" s="9"/>
    </row>
    <row r="171" spans="3:11" x14ac:dyDescent="0.3">
      <c r="E171" s="9"/>
      <c r="H171" s="9"/>
      <c r="I171" s="9"/>
      <c r="J171" s="9"/>
      <c r="K171" s="9"/>
    </row>
    <row r="172" spans="3:11" x14ac:dyDescent="0.3">
      <c r="E172" s="9"/>
      <c r="H172" s="9"/>
      <c r="I172" s="9"/>
      <c r="J172" s="9"/>
      <c r="K172" s="9"/>
    </row>
    <row r="173" spans="3:11" x14ac:dyDescent="0.3">
      <c r="E173" s="9"/>
      <c r="H173" s="9"/>
      <c r="I173" s="9"/>
      <c r="J173" s="9"/>
      <c r="K173" s="9"/>
    </row>
    <row r="174" spans="3:11" x14ac:dyDescent="0.3">
      <c r="H174" s="9"/>
      <c r="I174" s="9"/>
      <c r="J174" s="9"/>
      <c r="K174" s="9"/>
    </row>
    <row r="175" spans="3:11" x14ac:dyDescent="0.3">
      <c r="H175" s="9"/>
      <c r="I175" s="9"/>
      <c r="J175" s="9"/>
      <c r="K175" s="9"/>
    </row>
    <row r="176" spans="3:11" x14ac:dyDescent="0.3">
      <c r="H176" s="9"/>
      <c r="I176" s="9"/>
      <c r="J176" s="9"/>
      <c r="K176" s="9"/>
    </row>
    <row r="177" spans="8:11" x14ac:dyDescent="0.3">
      <c r="H177" s="9"/>
      <c r="I177" s="9"/>
      <c r="J177" s="9"/>
      <c r="K177" s="9"/>
    </row>
    <row r="178" spans="8:11" x14ac:dyDescent="0.3">
      <c r="H178" s="9"/>
      <c r="I178" s="9"/>
      <c r="J178" s="9"/>
      <c r="K178" s="9"/>
    </row>
    <row r="179" spans="8:11" x14ac:dyDescent="0.3">
      <c r="H179" s="9"/>
      <c r="I179" s="9"/>
      <c r="J179" s="9"/>
      <c r="K179" s="9"/>
    </row>
    <row r="180" spans="8:11" x14ac:dyDescent="0.3">
      <c r="H180" s="9"/>
      <c r="I180" s="9"/>
      <c r="J180" s="9"/>
      <c r="K180" s="9"/>
    </row>
    <row r="181" spans="8:11" x14ac:dyDescent="0.3">
      <c r="H181" s="9"/>
      <c r="I181" s="9"/>
      <c r="J181" s="9"/>
      <c r="K181" s="9"/>
    </row>
    <row r="182" spans="8:11" x14ac:dyDescent="0.3">
      <c r="H182" s="9"/>
      <c r="I182" s="9"/>
      <c r="J182" s="9"/>
      <c r="K182" s="9"/>
    </row>
    <row r="183" spans="8:11" x14ac:dyDescent="0.3">
      <c r="H183" s="9"/>
      <c r="I183" s="9"/>
      <c r="J183" s="9"/>
      <c r="K183" s="9"/>
    </row>
    <row r="184" spans="8:11" x14ac:dyDescent="0.3">
      <c r="H184" s="9"/>
      <c r="I184" s="9"/>
      <c r="J184" s="9"/>
      <c r="K184" s="9"/>
    </row>
    <row r="185" spans="8:11" x14ac:dyDescent="0.3">
      <c r="H185" s="9"/>
      <c r="I185" s="9"/>
      <c r="J185" s="9"/>
      <c r="K185" s="9"/>
    </row>
    <row r="186" spans="8:11" x14ac:dyDescent="0.3">
      <c r="H186" s="9"/>
      <c r="I186" s="9"/>
      <c r="J186" s="9"/>
      <c r="K186" s="9"/>
    </row>
    <row r="187" spans="8:11" x14ac:dyDescent="0.3">
      <c r="H187" s="9"/>
      <c r="I187" s="9"/>
      <c r="J187" s="9"/>
      <c r="K187" s="9"/>
    </row>
    <row r="188" spans="8:11" x14ac:dyDescent="0.3">
      <c r="H188" s="9"/>
      <c r="I188" s="9"/>
      <c r="J188" s="9"/>
      <c r="K188" s="9"/>
    </row>
    <row r="189" spans="8:11" x14ac:dyDescent="0.3">
      <c r="H189" s="9"/>
      <c r="I189" s="9"/>
      <c r="J189" s="9"/>
      <c r="K189" s="9"/>
    </row>
    <row r="190" spans="8:11" x14ac:dyDescent="0.3">
      <c r="H190" s="9"/>
      <c r="I190" s="9"/>
      <c r="J190" s="9"/>
      <c r="K190" s="9"/>
    </row>
    <row r="191" spans="8:11" x14ac:dyDescent="0.3">
      <c r="H191" s="9"/>
      <c r="I191" s="9"/>
      <c r="J191" s="9"/>
      <c r="K191" s="9"/>
    </row>
    <row r="192" spans="8:11" x14ac:dyDescent="0.3">
      <c r="H192" s="9"/>
      <c r="I192" s="9"/>
      <c r="J192" s="9"/>
      <c r="K192" s="9"/>
    </row>
    <row r="193" spans="8:11" x14ac:dyDescent="0.3">
      <c r="H193" s="9"/>
      <c r="I193" s="9"/>
      <c r="J193" s="9"/>
      <c r="K193" s="9"/>
    </row>
    <row r="194" spans="8:11" x14ac:dyDescent="0.3">
      <c r="H194" s="9"/>
      <c r="I194" s="9"/>
      <c r="J194" s="9"/>
      <c r="K194" s="9"/>
    </row>
    <row r="195" spans="8:11" x14ac:dyDescent="0.3">
      <c r="H195" s="9"/>
      <c r="I195" s="9"/>
      <c r="J195" s="9"/>
      <c r="K195" s="9"/>
    </row>
    <row r="196" spans="8:11" x14ac:dyDescent="0.3">
      <c r="H196" s="9"/>
      <c r="I196" s="9"/>
      <c r="J196" s="9"/>
      <c r="K196" s="9"/>
    </row>
    <row r="197" spans="8:11" x14ac:dyDescent="0.3">
      <c r="H197" s="9"/>
      <c r="I197" s="9"/>
      <c r="J197" s="9"/>
      <c r="K197" s="9"/>
    </row>
    <row r="198" spans="8:11" x14ac:dyDescent="0.3">
      <c r="H198" s="9"/>
      <c r="I198" s="9"/>
      <c r="J198" s="9"/>
      <c r="K198" s="9"/>
    </row>
    <row r="199" spans="8:11" x14ac:dyDescent="0.3">
      <c r="H199" s="9"/>
      <c r="I199" s="9"/>
      <c r="J199" s="9"/>
      <c r="K199" s="9"/>
    </row>
    <row r="200" spans="8:11" x14ac:dyDescent="0.3">
      <c r="H200" s="9"/>
      <c r="I200" s="9"/>
      <c r="J200" s="9"/>
      <c r="K200" s="9"/>
    </row>
    <row r="201" spans="8:11" x14ac:dyDescent="0.3">
      <c r="H201" s="9"/>
      <c r="I201" s="9"/>
      <c r="J201" s="9"/>
      <c r="K201" s="9"/>
    </row>
    <row r="202" spans="8:11" x14ac:dyDescent="0.3">
      <c r="H202" s="9"/>
      <c r="I202" s="9"/>
      <c r="J202" s="9"/>
      <c r="K202" s="9"/>
    </row>
    <row r="203" spans="8:11" x14ac:dyDescent="0.3">
      <c r="H203" s="9"/>
      <c r="I203" s="9"/>
      <c r="J203" s="9"/>
      <c r="K203" s="9"/>
    </row>
    <row r="204" spans="8:11" x14ac:dyDescent="0.3">
      <c r="H204" s="9"/>
      <c r="I204" s="9"/>
      <c r="J204" s="9"/>
      <c r="K204" s="9"/>
    </row>
    <row r="205" spans="8:11" x14ac:dyDescent="0.3">
      <c r="H205" s="9"/>
      <c r="I205" s="9"/>
      <c r="J205" s="9"/>
      <c r="K205" s="9"/>
    </row>
    <row r="206" spans="8:11" x14ac:dyDescent="0.3">
      <c r="H206" s="9"/>
      <c r="I206" s="9"/>
      <c r="J206" s="9"/>
      <c r="K206" s="9"/>
    </row>
    <row r="207" spans="8:11" x14ac:dyDescent="0.3">
      <c r="H207" s="9"/>
      <c r="I207" s="9"/>
      <c r="J207" s="9"/>
      <c r="K207" s="9"/>
    </row>
    <row r="208" spans="8:11" x14ac:dyDescent="0.3">
      <c r="H208" s="9"/>
      <c r="I208" s="9"/>
      <c r="J208" s="9"/>
      <c r="K208" s="9"/>
    </row>
    <row r="209" spans="8:11" x14ac:dyDescent="0.3">
      <c r="H209" s="9"/>
      <c r="I209" s="9"/>
      <c r="J209" s="9"/>
      <c r="K209" s="9"/>
    </row>
    <row r="210" spans="8:11" x14ac:dyDescent="0.3">
      <c r="H210" s="9"/>
      <c r="I210" s="9"/>
      <c r="J210" s="9"/>
      <c r="K210" s="9"/>
    </row>
    <row r="211" spans="8:11" x14ac:dyDescent="0.3">
      <c r="H211" s="9"/>
      <c r="I211" s="9"/>
      <c r="J211" s="9"/>
      <c r="K211" s="9"/>
    </row>
    <row r="212" spans="8:11" x14ac:dyDescent="0.3">
      <c r="H212" s="9"/>
      <c r="I212" s="9"/>
      <c r="J212" s="9"/>
      <c r="K212" s="9"/>
    </row>
    <row r="213" spans="8:11" x14ac:dyDescent="0.3">
      <c r="H213" s="9"/>
      <c r="I213" s="9"/>
      <c r="J213" s="9"/>
      <c r="K213" s="9"/>
    </row>
    <row r="214" spans="8:11" x14ac:dyDescent="0.3">
      <c r="H214" s="9"/>
      <c r="I214" s="9"/>
      <c r="J214" s="9"/>
      <c r="K214" s="9"/>
    </row>
    <row r="215" spans="8:11" x14ac:dyDescent="0.3">
      <c r="H215" s="9"/>
      <c r="I215" s="9"/>
      <c r="J215" s="9"/>
      <c r="K215" s="9"/>
    </row>
    <row r="216" spans="8:11" x14ac:dyDescent="0.3">
      <c r="H216" s="9"/>
      <c r="I216" s="9"/>
      <c r="J216" s="9"/>
      <c r="K216" s="9"/>
    </row>
    <row r="217" spans="8:11" x14ac:dyDescent="0.3">
      <c r="H217" s="9"/>
      <c r="I217" s="9"/>
      <c r="J217" s="9"/>
      <c r="K217" s="9"/>
    </row>
    <row r="218" spans="8:11" x14ac:dyDescent="0.3">
      <c r="H218" s="9"/>
      <c r="I218" s="9"/>
      <c r="J218" s="9"/>
      <c r="K218" s="9"/>
    </row>
    <row r="219" spans="8:11" x14ac:dyDescent="0.3">
      <c r="H219" s="9"/>
      <c r="I219" s="9"/>
      <c r="J219" s="9"/>
      <c r="K219" s="9"/>
    </row>
    <row r="220" spans="8:11" x14ac:dyDescent="0.3">
      <c r="H220" s="9"/>
      <c r="I220" s="9"/>
      <c r="J220" s="9"/>
      <c r="K220" s="9"/>
    </row>
    <row r="221" spans="8:11" x14ac:dyDescent="0.3">
      <c r="H221" s="9"/>
      <c r="I221" s="9"/>
      <c r="J221" s="9"/>
      <c r="K221" s="9"/>
    </row>
    <row r="222" spans="8:11" x14ac:dyDescent="0.3">
      <c r="H222" s="9"/>
      <c r="I222" s="9"/>
      <c r="J222" s="9"/>
      <c r="K222" s="9"/>
    </row>
    <row r="223" spans="8:11" x14ac:dyDescent="0.3">
      <c r="H223" s="9"/>
      <c r="I223" s="9"/>
      <c r="J223" s="9"/>
      <c r="K223" s="9"/>
    </row>
    <row r="224" spans="8:11" x14ac:dyDescent="0.3">
      <c r="H224" s="9"/>
      <c r="I224" s="9"/>
      <c r="J224" s="9"/>
      <c r="K224" s="9"/>
    </row>
    <row r="225" spans="8:11" x14ac:dyDescent="0.3">
      <c r="H225" s="9"/>
      <c r="I225" s="9"/>
      <c r="J225" s="9"/>
      <c r="K225" s="9"/>
    </row>
    <row r="226" spans="8:11" x14ac:dyDescent="0.3">
      <c r="H226" s="9"/>
      <c r="I226" s="9"/>
      <c r="J226" s="9"/>
      <c r="K226" s="9"/>
    </row>
    <row r="227" spans="8:11" x14ac:dyDescent="0.3">
      <c r="H227" s="9"/>
      <c r="I227" s="9"/>
      <c r="J227" s="9"/>
      <c r="K227" s="9"/>
    </row>
    <row r="228" spans="8:11" x14ac:dyDescent="0.3">
      <c r="H228" s="9"/>
      <c r="I228" s="9"/>
      <c r="J228" s="9"/>
      <c r="K228" s="9"/>
    </row>
    <row r="229" spans="8:11" x14ac:dyDescent="0.3">
      <c r="H229" s="9"/>
      <c r="I229" s="9"/>
      <c r="J229" s="9"/>
      <c r="K229" s="9"/>
    </row>
    <row r="230" spans="8:11" x14ac:dyDescent="0.3">
      <c r="H230" s="9"/>
      <c r="I230" s="9"/>
      <c r="J230" s="9"/>
      <c r="K230" s="9"/>
    </row>
    <row r="231" spans="8:11" x14ac:dyDescent="0.3">
      <c r="H231" s="9"/>
      <c r="I231" s="9"/>
      <c r="J231" s="9"/>
      <c r="K231" s="9"/>
    </row>
    <row r="232" spans="8:11" x14ac:dyDescent="0.3">
      <c r="H232" s="9"/>
      <c r="I232" s="9"/>
      <c r="J232" s="9"/>
      <c r="K232" s="9"/>
    </row>
    <row r="233" spans="8:11" x14ac:dyDescent="0.3">
      <c r="H233" s="9"/>
      <c r="I233" s="9"/>
      <c r="J233" s="9"/>
      <c r="K233" s="9"/>
    </row>
    <row r="234" spans="8:11" x14ac:dyDescent="0.3">
      <c r="H234" s="9"/>
      <c r="I234" s="9"/>
      <c r="J234" s="9"/>
      <c r="K234" s="9"/>
    </row>
    <row r="235" spans="8:11" x14ac:dyDescent="0.3">
      <c r="H235" s="9"/>
      <c r="I235" s="9"/>
      <c r="J235" s="9"/>
      <c r="K235" s="9"/>
    </row>
    <row r="236" spans="8:11" x14ac:dyDescent="0.3">
      <c r="H236" s="9"/>
      <c r="I236" s="9"/>
      <c r="J236" s="9"/>
      <c r="K236" s="9"/>
    </row>
    <row r="237" spans="8:11" x14ac:dyDescent="0.3">
      <c r="H237" s="9"/>
      <c r="I237" s="9"/>
      <c r="J237" s="9"/>
      <c r="K237" s="9"/>
    </row>
    <row r="238" spans="8:11" x14ac:dyDescent="0.3">
      <c r="H238" s="9"/>
      <c r="I238" s="9"/>
      <c r="J238" s="9"/>
      <c r="K238" s="9"/>
    </row>
    <row r="239" spans="8:11" x14ac:dyDescent="0.3">
      <c r="H239" s="9"/>
      <c r="I239" s="9"/>
      <c r="J239" s="9"/>
      <c r="K239" s="9"/>
    </row>
    <row r="240" spans="8:11" x14ac:dyDescent="0.3">
      <c r="H240" s="9"/>
      <c r="I240" s="9"/>
      <c r="J240" s="9"/>
      <c r="K240" s="9"/>
    </row>
  </sheetData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3</xdr:col>
                <xdr:colOff>1085850</xdr:colOff>
                <xdr:row>1</xdr:row>
                <xdr:rowOff>171450</xdr:rowOff>
              </from>
              <to>
                <xdr:col>4</xdr:col>
                <xdr:colOff>4314825</xdr:colOff>
                <xdr:row>1</xdr:row>
                <xdr:rowOff>514350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3"/>
  <sheetViews>
    <sheetView topLeftCell="A4" workbookViewId="0">
      <selection activeCell="E9" sqref="E9:F113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2" width="13.140625" customWidth="1"/>
  </cols>
  <sheetData>
    <row r="1" spans="1:13" ht="67.150000000000006" customHeight="1" x14ac:dyDescent="0.25"/>
    <row r="3" spans="1:13" ht="46.9" customHeight="1" x14ac:dyDescent="0.25"/>
    <row r="5" spans="1:13" ht="17.25" thickBot="1" x14ac:dyDescent="0.35">
      <c r="L5" s="4" t="s">
        <v>14</v>
      </c>
    </row>
    <row r="6" spans="1:13" s="1" customFormat="1" ht="25.9" customHeight="1" thickBot="1" x14ac:dyDescent="0.3">
      <c r="A6" s="45" t="s">
        <v>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7"/>
      <c r="M6"/>
    </row>
    <row r="7" spans="1:13" s="1" customFormat="1" ht="28.15" customHeight="1" x14ac:dyDescent="0.25">
      <c r="A7" s="48" t="s">
        <v>1</v>
      </c>
      <c r="B7" s="48" t="s">
        <v>2</v>
      </c>
      <c r="C7" s="50" t="s">
        <v>177</v>
      </c>
      <c r="D7" s="51" t="s">
        <v>17</v>
      </c>
      <c r="E7" s="52"/>
      <c r="F7" s="52"/>
      <c r="G7" s="52"/>
      <c r="H7" s="52"/>
      <c r="I7" s="52"/>
      <c r="J7" s="52"/>
      <c r="K7" s="52"/>
      <c r="L7" s="53"/>
      <c r="M7"/>
    </row>
    <row r="8" spans="1:13" s="1" customFormat="1" ht="91.9" customHeight="1" x14ac:dyDescent="0.25">
      <c r="A8" s="49"/>
      <c r="B8" s="49"/>
      <c r="C8" s="51"/>
      <c r="D8" s="5"/>
      <c r="E8" s="5" t="s">
        <v>18</v>
      </c>
      <c r="F8" s="5" t="s">
        <v>19</v>
      </c>
      <c r="G8" s="5" t="s">
        <v>20</v>
      </c>
      <c r="H8" s="5" t="s">
        <v>21</v>
      </c>
      <c r="I8" s="5" t="s">
        <v>22</v>
      </c>
      <c r="J8" s="5" t="s">
        <v>23</v>
      </c>
      <c r="K8" s="5" t="s">
        <v>24</v>
      </c>
      <c r="L8" s="6" t="s">
        <v>25</v>
      </c>
      <c r="M8"/>
    </row>
    <row r="9" spans="1:13" ht="37.5" customHeight="1" x14ac:dyDescent="0.25">
      <c r="A9" s="7">
        <v>1</v>
      </c>
      <c r="B9" s="2" t="s">
        <v>26</v>
      </c>
      <c r="C9" s="21" t="str">
        <f>+'[1]Հավելված 1 ռուս'!C6</f>
        <v>Микросхема буферизации и распределения тактового сигнала</v>
      </c>
      <c r="D9" s="8"/>
      <c r="E9" s="8"/>
      <c r="F9" s="8"/>
      <c r="G9" s="8">
        <v>1</v>
      </c>
      <c r="H9" s="8">
        <f t="shared" ref="H9:L11" si="0">+G9</f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  <c r="L9" s="8">
        <f t="shared" si="0"/>
        <v>1</v>
      </c>
    </row>
    <row r="10" spans="1:13" ht="37.5" customHeight="1" x14ac:dyDescent="0.25">
      <c r="A10" s="7">
        <v>2</v>
      </c>
      <c r="B10" s="2" t="s">
        <v>27</v>
      </c>
      <c r="C10" s="21" t="str">
        <f>+'[1]Հավելված 1 ռուս'!C7</f>
        <v>Аналого-цифровой преобразователь (АЦП, ADC).</v>
      </c>
      <c r="D10" s="8"/>
      <c r="E10" s="8"/>
      <c r="F10" s="8"/>
      <c r="G10" s="8">
        <v>1</v>
      </c>
      <c r="H10" s="8">
        <f t="shared" ref="H10" si="1">+G10</f>
        <v>1</v>
      </c>
      <c r="I10" s="8">
        <f t="shared" ref="I10" si="2">+H10</f>
        <v>1</v>
      </c>
      <c r="J10" s="8">
        <f t="shared" ref="J10" si="3">+I10</f>
        <v>1</v>
      </c>
      <c r="K10" s="8">
        <f t="shared" ref="K10" si="4">+J10</f>
        <v>1</v>
      </c>
      <c r="L10" s="8">
        <f t="shared" ref="L10" si="5">+K10</f>
        <v>1</v>
      </c>
    </row>
    <row r="11" spans="1:13" ht="37.5" customHeight="1" x14ac:dyDescent="0.25">
      <c r="A11" s="7">
        <v>3</v>
      </c>
      <c r="B11" s="2" t="s">
        <v>28</v>
      </c>
      <c r="C11" s="21" t="str">
        <f>+'[1]Հավելված 1 ռուս'!C8</f>
        <v>Отладочная плата</v>
      </c>
      <c r="D11" s="8"/>
      <c r="E11" s="8"/>
      <c r="F11" s="8"/>
      <c r="G11" s="8">
        <v>1</v>
      </c>
      <c r="H11" s="8">
        <f t="shared" si="0"/>
        <v>1</v>
      </c>
      <c r="I11" s="8">
        <f t="shared" si="0"/>
        <v>1</v>
      </c>
      <c r="J11" s="8">
        <f t="shared" si="0"/>
        <v>1</v>
      </c>
      <c r="K11" s="8">
        <f t="shared" si="0"/>
        <v>1</v>
      </c>
      <c r="L11" s="8">
        <f t="shared" si="0"/>
        <v>1</v>
      </c>
    </row>
    <row r="12" spans="1:13" ht="37.5" customHeight="1" x14ac:dyDescent="0.25">
      <c r="A12" s="7">
        <v>4</v>
      </c>
      <c r="B12" s="2" t="s">
        <v>29</v>
      </c>
      <c r="C12" s="21" t="str">
        <f>+'[1]Հավելված 1 ռուս'!C9</f>
        <v>высокоскоростной цифровой синтезатор частоты</v>
      </c>
      <c r="D12" s="8"/>
      <c r="E12" s="8"/>
      <c r="F12" s="8"/>
      <c r="G12" s="8">
        <v>1</v>
      </c>
      <c r="H12" s="8">
        <f t="shared" ref="H12:H17" si="6">+G12</f>
        <v>1</v>
      </c>
      <c r="I12" s="8">
        <f t="shared" ref="I12:I17" si="7">+H12</f>
        <v>1</v>
      </c>
      <c r="J12" s="8">
        <f t="shared" ref="J12:J17" si="8">+I12</f>
        <v>1</v>
      </c>
      <c r="K12" s="8">
        <f t="shared" ref="K12:K17" si="9">+J12</f>
        <v>1</v>
      </c>
      <c r="L12" s="8">
        <f t="shared" ref="L12:L17" si="10">+K12</f>
        <v>1</v>
      </c>
    </row>
    <row r="13" spans="1:13" ht="37.5" customHeight="1" x14ac:dyDescent="0.25">
      <c r="A13" s="7">
        <v>5</v>
      </c>
      <c r="B13" s="2" t="s">
        <v>30</v>
      </c>
      <c r="C13" s="21" t="str">
        <f>+'[1]Հավելված 1 ռուս'!C10</f>
        <v>ВЧ трансформатор</v>
      </c>
      <c r="D13" s="8"/>
      <c r="E13" s="8"/>
      <c r="F13" s="8"/>
      <c r="G13" s="8">
        <v>1</v>
      </c>
      <c r="H13" s="8">
        <f t="shared" si="6"/>
        <v>1</v>
      </c>
      <c r="I13" s="8">
        <f t="shared" si="7"/>
        <v>1</v>
      </c>
      <c r="J13" s="8">
        <f t="shared" si="8"/>
        <v>1</v>
      </c>
      <c r="K13" s="8">
        <f t="shared" si="9"/>
        <v>1</v>
      </c>
      <c r="L13" s="8">
        <f t="shared" si="10"/>
        <v>1</v>
      </c>
    </row>
    <row r="14" spans="1:13" ht="37.5" customHeight="1" x14ac:dyDescent="0.25">
      <c r="A14" s="7">
        <v>6</v>
      </c>
      <c r="B14" s="2" t="s">
        <v>31</v>
      </c>
      <c r="C14" s="21" t="str">
        <f>+'[1]Հավելված 1 ռուս'!C11</f>
        <v>Микросхема памяти</v>
      </c>
      <c r="D14" s="8"/>
      <c r="E14" s="8"/>
      <c r="F14" s="8"/>
      <c r="G14" s="8">
        <v>1</v>
      </c>
      <c r="H14" s="8">
        <f t="shared" si="6"/>
        <v>1</v>
      </c>
      <c r="I14" s="8">
        <f t="shared" si="7"/>
        <v>1</v>
      </c>
      <c r="J14" s="8">
        <f t="shared" si="8"/>
        <v>1</v>
      </c>
      <c r="K14" s="8">
        <f t="shared" si="9"/>
        <v>1</v>
      </c>
      <c r="L14" s="8">
        <f t="shared" si="10"/>
        <v>1</v>
      </c>
    </row>
    <row r="15" spans="1:13" ht="37.5" customHeight="1" x14ac:dyDescent="0.25">
      <c r="A15" s="7">
        <v>7</v>
      </c>
      <c r="B15" s="2" t="s">
        <v>32</v>
      </c>
      <c r="C15" s="21" t="str">
        <f>+'[1]Հավելված 1 ռուս'!C12</f>
        <v>ВЧ трансформатор</v>
      </c>
      <c r="D15" s="8"/>
      <c r="E15" s="8"/>
      <c r="F15" s="8"/>
      <c r="G15" s="8">
        <v>1</v>
      </c>
      <c r="H15" s="8">
        <f t="shared" si="6"/>
        <v>1</v>
      </c>
      <c r="I15" s="8">
        <f t="shared" si="7"/>
        <v>1</v>
      </c>
      <c r="J15" s="8">
        <f t="shared" si="8"/>
        <v>1</v>
      </c>
      <c r="K15" s="8">
        <f t="shared" si="9"/>
        <v>1</v>
      </c>
      <c r="L15" s="8">
        <f t="shared" si="10"/>
        <v>1</v>
      </c>
    </row>
    <row r="16" spans="1:13" ht="37.5" customHeight="1" x14ac:dyDescent="0.25">
      <c r="A16" s="7">
        <v>8</v>
      </c>
      <c r="B16" s="2" t="s">
        <v>33</v>
      </c>
      <c r="C16" s="21" t="str">
        <f>+'[1]Հավելված 1 ռուս'!C13</f>
        <v xml:space="preserve">Фильтр промежуточной частоты </v>
      </c>
      <c r="D16" s="8"/>
      <c r="E16" s="8"/>
      <c r="F16" s="8"/>
      <c r="G16" s="8">
        <v>1</v>
      </c>
      <c r="H16" s="8">
        <f t="shared" si="6"/>
        <v>1</v>
      </c>
      <c r="I16" s="8">
        <f t="shared" si="7"/>
        <v>1</v>
      </c>
      <c r="J16" s="8">
        <f t="shared" si="8"/>
        <v>1</v>
      </c>
      <c r="K16" s="8">
        <f t="shared" si="9"/>
        <v>1</v>
      </c>
      <c r="L16" s="8">
        <f t="shared" si="10"/>
        <v>1</v>
      </c>
    </row>
    <row r="17" spans="1:12" ht="37.5" customHeight="1" x14ac:dyDescent="0.25">
      <c r="A17" s="7">
        <v>9</v>
      </c>
      <c r="B17" s="2" t="s">
        <v>34</v>
      </c>
      <c r="C17" s="21" t="str">
        <f>+'[1]Հավելված 1 ռուս'!C14</f>
        <v>Высокочастотный радиочастотный усилитель</v>
      </c>
      <c r="D17" s="8"/>
      <c r="E17" s="8"/>
      <c r="F17" s="8"/>
      <c r="G17" s="8">
        <v>1</v>
      </c>
      <c r="H17" s="8">
        <f t="shared" si="6"/>
        <v>1</v>
      </c>
      <c r="I17" s="8">
        <f t="shared" si="7"/>
        <v>1</v>
      </c>
      <c r="J17" s="8">
        <f t="shared" si="8"/>
        <v>1</v>
      </c>
      <c r="K17" s="8">
        <f t="shared" si="9"/>
        <v>1</v>
      </c>
      <c r="L17" s="8">
        <f t="shared" si="10"/>
        <v>1</v>
      </c>
    </row>
    <row r="18" spans="1:12" ht="37.5" customHeight="1" x14ac:dyDescent="0.25">
      <c r="A18" s="7">
        <v>10</v>
      </c>
      <c r="B18" s="2" t="s">
        <v>35</v>
      </c>
      <c r="C18" s="21" t="str">
        <f>+'[1]Հավելված 1 ռուս'!C15</f>
        <v>Квадратурный гибридный ответвитель</v>
      </c>
      <c r="D18" s="8"/>
      <c r="E18" s="8"/>
      <c r="F18" s="8"/>
      <c r="G18" s="8">
        <v>1</v>
      </c>
      <c r="H18" s="8">
        <f t="shared" ref="H18:H29" si="11">+G18</f>
        <v>1</v>
      </c>
      <c r="I18" s="8">
        <f t="shared" ref="I18:I29" si="12">+H18</f>
        <v>1</v>
      </c>
      <c r="J18" s="8">
        <f t="shared" ref="J18:J29" si="13">+I18</f>
        <v>1</v>
      </c>
      <c r="K18" s="8">
        <f t="shared" ref="K18:K29" si="14">+J18</f>
        <v>1</v>
      </c>
      <c r="L18" s="8">
        <f t="shared" ref="L18:L29" si="15">+K18</f>
        <v>1</v>
      </c>
    </row>
    <row r="19" spans="1:12" ht="37.5" customHeight="1" x14ac:dyDescent="0.25">
      <c r="A19" s="7">
        <v>11</v>
      </c>
      <c r="B19" s="2" t="s">
        <v>36</v>
      </c>
      <c r="C19" s="21" t="str">
        <f>+'[1]Հավելված 1 ռուս'!C16</f>
        <v>Широкополосный цифровой управляемый аттенюатор</v>
      </c>
      <c r="D19" s="8"/>
      <c r="E19" s="8"/>
      <c r="F19" s="8"/>
      <c r="G19" s="8">
        <v>1</v>
      </c>
      <c r="H19" s="8">
        <f t="shared" si="11"/>
        <v>1</v>
      </c>
      <c r="I19" s="8">
        <f t="shared" si="12"/>
        <v>1</v>
      </c>
      <c r="J19" s="8">
        <f t="shared" si="13"/>
        <v>1</v>
      </c>
      <c r="K19" s="8">
        <f t="shared" si="14"/>
        <v>1</v>
      </c>
      <c r="L19" s="8">
        <f t="shared" si="15"/>
        <v>1</v>
      </c>
    </row>
    <row r="20" spans="1:12" ht="37.5" customHeight="1" x14ac:dyDescent="0.25">
      <c r="A20" s="7">
        <v>12</v>
      </c>
      <c r="B20" s="2" t="s">
        <v>37</v>
      </c>
      <c r="C20" s="21" t="str">
        <f>+'[1]Հավելված 1 ռուս'!C17</f>
        <v>Широкополосный радиочастотный переключатель</v>
      </c>
      <c r="D20" s="8"/>
      <c r="E20" s="8"/>
      <c r="F20" s="8"/>
      <c r="G20" s="8">
        <v>1</v>
      </c>
      <c r="H20" s="8">
        <f t="shared" si="11"/>
        <v>1</v>
      </c>
      <c r="I20" s="8">
        <f t="shared" si="12"/>
        <v>1</v>
      </c>
      <c r="J20" s="8">
        <f t="shared" si="13"/>
        <v>1</v>
      </c>
      <c r="K20" s="8">
        <f t="shared" si="14"/>
        <v>1</v>
      </c>
      <c r="L20" s="8">
        <f t="shared" si="15"/>
        <v>1</v>
      </c>
    </row>
    <row r="21" spans="1:12" ht="37.5" customHeight="1" x14ac:dyDescent="0.25">
      <c r="A21" s="7">
        <v>13</v>
      </c>
      <c r="B21" s="2" t="s">
        <v>38</v>
      </c>
      <c r="C21" s="21" t="str">
        <f>+'[1]Հավելված 1 ռուս'!C18</f>
        <v xml:space="preserve">Модуль проектирования ПЛИС
</v>
      </c>
      <c r="D21" s="8"/>
      <c r="E21" s="8"/>
      <c r="F21" s="8"/>
      <c r="G21" s="8">
        <v>1</v>
      </c>
      <c r="H21" s="8">
        <f t="shared" si="11"/>
        <v>1</v>
      </c>
      <c r="I21" s="8">
        <f t="shared" si="12"/>
        <v>1</v>
      </c>
      <c r="J21" s="8">
        <f t="shared" si="13"/>
        <v>1</v>
      </c>
      <c r="K21" s="8">
        <f t="shared" si="14"/>
        <v>1</v>
      </c>
      <c r="L21" s="8">
        <f t="shared" si="15"/>
        <v>1</v>
      </c>
    </row>
    <row r="22" spans="1:12" ht="37.5" customHeight="1" x14ac:dyDescent="0.25">
      <c r="A22" s="7">
        <v>14</v>
      </c>
      <c r="B22" s="2" t="s">
        <v>39</v>
      </c>
      <c r="C22" s="21" t="str">
        <f>+'[1]Հավելված 1 ռուս'!C19</f>
        <v xml:space="preserve">Модуль проектирования
(FPGA SoM)
</v>
      </c>
      <c r="D22" s="8"/>
      <c r="E22" s="8"/>
      <c r="F22" s="8"/>
      <c r="G22" s="8">
        <v>1</v>
      </c>
      <c r="H22" s="8">
        <f t="shared" si="11"/>
        <v>1</v>
      </c>
      <c r="I22" s="8">
        <f t="shared" si="12"/>
        <v>1</v>
      </c>
      <c r="J22" s="8">
        <f t="shared" si="13"/>
        <v>1</v>
      </c>
      <c r="K22" s="8">
        <f t="shared" si="14"/>
        <v>1</v>
      </c>
      <c r="L22" s="8">
        <f t="shared" si="15"/>
        <v>1</v>
      </c>
    </row>
    <row r="23" spans="1:12" ht="37.5" customHeight="1" x14ac:dyDescent="0.25">
      <c r="A23" s="7">
        <v>15</v>
      </c>
      <c r="B23" s="2" t="s">
        <v>40</v>
      </c>
      <c r="C23" s="21" t="str">
        <f>+'[1]Հավելված 1 ռուս'!C20</f>
        <v xml:space="preserve">Отладочная плата
</v>
      </c>
      <c r="D23" s="8"/>
      <c r="E23" s="8"/>
      <c r="F23" s="8"/>
      <c r="G23" s="8">
        <v>1</v>
      </c>
      <c r="H23" s="8">
        <f t="shared" si="11"/>
        <v>1</v>
      </c>
      <c r="I23" s="8">
        <f t="shared" si="12"/>
        <v>1</v>
      </c>
      <c r="J23" s="8">
        <f t="shared" si="13"/>
        <v>1</v>
      </c>
      <c r="K23" s="8">
        <f t="shared" si="14"/>
        <v>1</v>
      </c>
      <c r="L23" s="8">
        <f t="shared" si="15"/>
        <v>1</v>
      </c>
    </row>
    <row r="24" spans="1:12" ht="37.5" customHeight="1" x14ac:dyDescent="0.25">
      <c r="A24" s="7">
        <v>16</v>
      </c>
      <c r="B24" s="2" t="s">
        <v>41</v>
      </c>
      <c r="C24" s="21" t="str">
        <f>+'[1]Հավելված 1 ռուս'!C21</f>
        <v xml:space="preserve">ВЧ делитель мощности
</v>
      </c>
      <c r="D24" s="8"/>
      <c r="E24" s="8"/>
      <c r="F24" s="8"/>
      <c r="G24" s="8">
        <v>1</v>
      </c>
      <c r="H24" s="8">
        <f t="shared" si="11"/>
        <v>1</v>
      </c>
      <c r="I24" s="8">
        <f t="shared" si="12"/>
        <v>1</v>
      </c>
      <c r="J24" s="8">
        <f t="shared" si="13"/>
        <v>1</v>
      </c>
      <c r="K24" s="8">
        <f t="shared" si="14"/>
        <v>1</v>
      </c>
      <c r="L24" s="8">
        <f t="shared" si="15"/>
        <v>1</v>
      </c>
    </row>
    <row r="25" spans="1:12" ht="37.5" customHeight="1" x14ac:dyDescent="0.25">
      <c r="A25" s="7">
        <v>17</v>
      </c>
      <c r="B25" s="2">
        <v>31681100</v>
      </c>
      <c r="C25" s="21" t="str">
        <f>+'[1]Հավելված 1 ռուս'!C22</f>
        <v xml:space="preserve">
ВЧ трансформатор
</v>
      </c>
      <c r="D25" s="8"/>
      <c r="E25" s="8"/>
      <c r="F25" s="8"/>
      <c r="G25" s="8">
        <v>1</v>
      </c>
      <c r="H25" s="8">
        <f t="shared" si="11"/>
        <v>1</v>
      </c>
      <c r="I25" s="8">
        <f t="shared" si="12"/>
        <v>1</v>
      </c>
      <c r="J25" s="8">
        <f t="shared" si="13"/>
        <v>1</v>
      </c>
      <c r="K25" s="8">
        <f t="shared" si="14"/>
        <v>1</v>
      </c>
      <c r="L25" s="8">
        <f t="shared" si="15"/>
        <v>1</v>
      </c>
    </row>
    <row r="26" spans="1:12" ht="37.5" customHeight="1" x14ac:dyDescent="0.25">
      <c r="A26" s="7">
        <v>18</v>
      </c>
      <c r="B26" s="2" t="s">
        <v>42</v>
      </c>
      <c r="C26" s="21" t="str">
        <f>+'[1]Հավելված 1 ռուս'!C23</f>
        <v xml:space="preserve">
Операционный усилитель
</v>
      </c>
      <c r="D26" s="8"/>
      <c r="E26" s="8"/>
      <c r="F26" s="8"/>
      <c r="G26" s="8">
        <v>1</v>
      </c>
      <c r="H26" s="8">
        <f t="shared" si="11"/>
        <v>1</v>
      </c>
      <c r="I26" s="8">
        <f t="shared" si="12"/>
        <v>1</v>
      </c>
      <c r="J26" s="8">
        <f t="shared" si="13"/>
        <v>1</v>
      </c>
      <c r="K26" s="8">
        <f t="shared" si="14"/>
        <v>1</v>
      </c>
      <c r="L26" s="8">
        <f t="shared" si="15"/>
        <v>1</v>
      </c>
    </row>
    <row r="27" spans="1:12" ht="37.5" customHeight="1" x14ac:dyDescent="0.25">
      <c r="A27" s="7">
        <v>19</v>
      </c>
      <c r="B27" s="2" t="s">
        <v>43</v>
      </c>
      <c r="C27" s="21" t="str">
        <f>+'[1]Հավելված 1 ռուս'!C24</f>
        <v xml:space="preserve">
Аналоговые устройство
</v>
      </c>
      <c r="D27" s="8"/>
      <c r="E27" s="8"/>
      <c r="F27" s="8"/>
      <c r="G27" s="8">
        <v>1</v>
      </c>
      <c r="H27" s="8">
        <f t="shared" si="11"/>
        <v>1</v>
      </c>
      <c r="I27" s="8">
        <f t="shared" si="12"/>
        <v>1</v>
      </c>
      <c r="J27" s="8">
        <f t="shared" si="13"/>
        <v>1</v>
      </c>
      <c r="K27" s="8">
        <f t="shared" si="14"/>
        <v>1</v>
      </c>
      <c r="L27" s="8">
        <f t="shared" si="15"/>
        <v>1</v>
      </c>
    </row>
    <row r="28" spans="1:12" ht="37.5" customHeight="1" x14ac:dyDescent="0.25">
      <c r="A28" s="7">
        <v>20</v>
      </c>
      <c r="B28" s="2" t="s">
        <v>44</v>
      </c>
      <c r="C28" s="21" t="str">
        <f>+'[1]Հավելված 1 ռուս'!C25</f>
        <v xml:space="preserve">
Аналоговые устройство
</v>
      </c>
      <c r="D28" s="8"/>
      <c r="E28" s="8"/>
      <c r="F28" s="8"/>
      <c r="G28" s="8">
        <v>1</v>
      </c>
      <c r="H28" s="8">
        <f t="shared" si="11"/>
        <v>1</v>
      </c>
      <c r="I28" s="8">
        <f t="shared" si="12"/>
        <v>1</v>
      </c>
      <c r="J28" s="8">
        <f t="shared" si="13"/>
        <v>1</v>
      </c>
      <c r="K28" s="8">
        <f t="shared" si="14"/>
        <v>1</v>
      </c>
      <c r="L28" s="8">
        <f t="shared" si="15"/>
        <v>1</v>
      </c>
    </row>
    <row r="29" spans="1:12" ht="37.5" customHeight="1" x14ac:dyDescent="0.25">
      <c r="A29" s="7">
        <v>21</v>
      </c>
      <c r="B29" s="2" t="s">
        <v>45</v>
      </c>
      <c r="C29" s="21" t="str">
        <f>+'[1]Հավելված 1 ռուս'!C26</f>
        <v xml:space="preserve">
Аналоговые устройство
</v>
      </c>
      <c r="D29" s="8"/>
      <c r="E29" s="8"/>
      <c r="F29" s="8"/>
      <c r="G29" s="8">
        <v>1</v>
      </c>
      <c r="H29" s="8">
        <f t="shared" si="11"/>
        <v>1</v>
      </c>
      <c r="I29" s="8">
        <f t="shared" si="12"/>
        <v>1</v>
      </c>
      <c r="J29" s="8">
        <f t="shared" si="13"/>
        <v>1</v>
      </c>
      <c r="K29" s="8">
        <f t="shared" si="14"/>
        <v>1</v>
      </c>
      <c r="L29" s="8">
        <f t="shared" si="15"/>
        <v>1</v>
      </c>
    </row>
    <row r="30" spans="1:12" ht="37.5" customHeight="1" x14ac:dyDescent="0.25">
      <c r="A30" s="7">
        <v>22</v>
      </c>
      <c r="B30" s="2" t="s">
        <v>46</v>
      </c>
      <c r="C30" s="21" t="str">
        <f>+'[1]Հավելված 1 ռուս'!C27</f>
        <v xml:space="preserve">
Аналоговые устройство
</v>
      </c>
      <c r="D30" s="8"/>
      <c r="E30" s="8"/>
      <c r="F30" s="8"/>
      <c r="G30" s="8">
        <v>1</v>
      </c>
      <c r="H30" s="8">
        <f t="shared" ref="H30:H53" si="16">+G30</f>
        <v>1</v>
      </c>
      <c r="I30" s="8">
        <f t="shared" ref="I30:I53" si="17">+H30</f>
        <v>1</v>
      </c>
      <c r="J30" s="8">
        <f t="shared" ref="J30:J53" si="18">+I30</f>
        <v>1</v>
      </c>
      <c r="K30" s="8">
        <f t="shared" ref="K30:K53" si="19">+J30</f>
        <v>1</v>
      </c>
      <c r="L30" s="8">
        <f t="shared" ref="L30:L53" si="20">+K30</f>
        <v>1</v>
      </c>
    </row>
    <row r="31" spans="1:12" ht="37.5" customHeight="1" x14ac:dyDescent="0.25">
      <c r="A31" s="7">
        <v>23</v>
      </c>
      <c r="B31" s="2" t="s">
        <v>47</v>
      </c>
      <c r="C31" s="21" t="str">
        <f>+'[1]Հավելված 1 ռուս'!C28</f>
        <v xml:space="preserve">
Аналоговые устройство
</v>
      </c>
      <c r="D31" s="8"/>
      <c r="E31" s="8"/>
      <c r="F31" s="8"/>
      <c r="G31" s="8">
        <v>1</v>
      </c>
      <c r="H31" s="8">
        <f t="shared" si="16"/>
        <v>1</v>
      </c>
      <c r="I31" s="8">
        <f t="shared" si="17"/>
        <v>1</v>
      </c>
      <c r="J31" s="8">
        <f t="shared" si="18"/>
        <v>1</v>
      </c>
      <c r="K31" s="8">
        <f t="shared" si="19"/>
        <v>1</v>
      </c>
      <c r="L31" s="8">
        <f t="shared" si="20"/>
        <v>1</v>
      </c>
    </row>
    <row r="32" spans="1:12" ht="37.5" customHeight="1" x14ac:dyDescent="0.25">
      <c r="A32" s="7">
        <v>24</v>
      </c>
      <c r="B32" s="2" t="s">
        <v>48</v>
      </c>
      <c r="C32" s="21" t="str">
        <f>+'[1]Հավելված 1 ռուս'!C29</f>
        <v xml:space="preserve">
Аналоговые устройство
</v>
      </c>
      <c r="D32" s="8"/>
      <c r="E32" s="8"/>
      <c r="F32" s="8"/>
      <c r="G32" s="8">
        <v>1</v>
      </c>
      <c r="H32" s="8">
        <f t="shared" si="16"/>
        <v>1</v>
      </c>
      <c r="I32" s="8">
        <f t="shared" si="17"/>
        <v>1</v>
      </c>
      <c r="J32" s="8">
        <f t="shared" si="18"/>
        <v>1</v>
      </c>
      <c r="K32" s="8">
        <f t="shared" si="19"/>
        <v>1</v>
      </c>
      <c r="L32" s="8">
        <f t="shared" si="20"/>
        <v>1</v>
      </c>
    </row>
    <row r="33" spans="1:12" ht="37.5" customHeight="1" x14ac:dyDescent="0.25">
      <c r="A33" s="7">
        <v>25</v>
      </c>
      <c r="B33" s="2" t="s">
        <v>49</v>
      </c>
      <c r="C33" s="21" t="str">
        <f>+'[1]Հավելված 1 ռուս'!C30</f>
        <v xml:space="preserve">LDO стабилизатор
</v>
      </c>
      <c r="D33" s="8"/>
      <c r="E33" s="8"/>
      <c r="F33" s="8"/>
      <c r="G33" s="8">
        <v>1</v>
      </c>
      <c r="H33" s="8">
        <f t="shared" si="16"/>
        <v>1</v>
      </c>
      <c r="I33" s="8">
        <f t="shared" si="17"/>
        <v>1</v>
      </c>
      <c r="J33" s="8">
        <f t="shared" si="18"/>
        <v>1</v>
      </c>
      <c r="K33" s="8">
        <f t="shared" si="19"/>
        <v>1</v>
      </c>
      <c r="L33" s="8">
        <f t="shared" si="20"/>
        <v>1</v>
      </c>
    </row>
    <row r="34" spans="1:12" ht="37.5" customHeight="1" x14ac:dyDescent="0.25">
      <c r="A34" s="7">
        <v>26</v>
      </c>
      <c r="B34" s="2" t="s">
        <v>50</v>
      </c>
      <c r="C34" s="21" t="str">
        <f>+'[1]Հավելված 1 ռուս'!C31</f>
        <v xml:space="preserve">
Цифровой ВЧ аттенюатор
</v>
      </c>
      <c r="D34" s="8"/>
      <c r="E34" s="8"/>
      <c r="F34" s="8"/>
      <c r="G34" s="8">
        <v>1</v>
      </c>
      <c r="H34" s="8">
        <f t="shared" si="16"/>
        <v>1</v>
      </c>
      <c r="I34" s="8">
        <f t="shared" si="17"/>
        <v>1</v>
      </c>
      <c r="J34" s="8">
        <f t="shared" si="18"/>
        <v>1</v>
      </c>
      <c r="K34" s="8">
        <f t="shared" si="19"/>
        <v>1</v>
      </c>
      <c r="L34" s="8">
        <f t="shared" si="20"/>
        <v>1</v>
      </c>
    </row>
    <row r="35" spans="1:12" ht="37.5" customHeight="1" x14ac:dyDescent="0.25">
      <c r="A35" s="7">
        <v>27</v>
      </c>
      <c r="B35" s="2">
        <v>31711460</v>
      </c>
      <c r="C35" s="21" t="str">
        <f>+'[1]Հավելված 1 ռուս'!C32</f>
        <v xml:space="preserve">
Микроконтроллер
</v>
      </c>
      <c r="D35" s="8"/>
      <c r="E35" s="8"/>
      <c r="F35" s="8"/>
      <c r="G35" s="8">
        <v>1</v>
      </c>
      <c r="H35" s="8">
        <f t="shared" si="16"/>
        <v>1</v>
      </c>
      <c r="I35" s="8">
        <f t="shared" si="17"/>
        <v>1</v>
      </c>
      <c r="J35" s="8">
        <f t="shared" si="18"/>
        <v>1</v>
      </c>
      <c r="K35" s="8">
        <f t="shared" si="19"/>
        <v>1</v>
      </c>
      <c r="L35" s="8">
        <f t="shared" si="20"/>
        <v>1</v>
      </c>
    </row>
    <row r="36" spans="1:12" ht="37.5" customHeight="1" x14ac:dyDescent="0.25">
      <c r="A36" s="7">
        <v>28</v>
      </c>
      <c r="B36" s="2" t="s">
        <v>51</v>
      </c>
      <c r="C36" s="21" t="str">
        <f>+'[1]Հավելված 1 ռուս'!C33</f>
        <v xml:space="preserve">Генератор тактовых сигналов
</v>
      </c>
      <c r="D36" s="8"/>
      <c r="E36" s="8"/>
      <c r="F36" s="8"/>
      <c r="G36" s="8">
        <v>1</v>
      </c>
      <c r="H36" s="8">
        <f t="shared" si="16"/>
        <v>1</v>
      </c>
      <c r="I36" s="8">
        <f t="shared" si="17"/>
        <v>1</v>
      </c>
      <c r="J36" s="8">
        <f t="shared" si="18"/>
        <v>1</v>
      </c>
      <c r="K36" s="8">
        <f t="shared" si="19"/>
        <v>1</v>
      </c>
      <c r="L36" s="8">
        <f t="shared" si="20"/>
        <v>1</v>
      </c>
    </row>
    <row r="37" spans="1:12" ht="37.5" customHeight="1" x14ac:dyDescent="0.25">
      <c r="A37" s="7">
        <v>29</v>
      </c>
      <c r="B37" s="2" t="s">
        <v>52</v>
      </c>
      <c r="C37" s="21" t="str">
        <f>+'[1]Հավելված 1 ռուս'!C34</f>
        <v xml:space="preserve">
ВЧ усилитель
</v>
      </c>
      <c r="D37" s="8"/>
      <c r="E37" s="8"/>
      <c r="F37" s="8"/>
      <c r="G37" s="8">
        <v>1</v>
      </c>
      <c r="H37" s="8">
        <f t="shared" si="16"/>
        <v>1</v>
      </c>
      <c r="I37" s="8">
        <f t="shared" si="17"/>
        <v>1</v>
      </c>
      <c r="J37" s="8">
        <f t="shared" si="18"/>
        <v>1</v>
      </c>
      <c r="K37" s="8">
        <f t="shared" si="19"/>
        <v>1</v>
      </c>
      <c r="L37" s="8">
        <f t="shared" si="20"/>
        <v>1</v>
      </c>
    </row>
    <row r="38" spans="1:12" ht="37.5" customHeight="1" x14ac:dyDescent="0.25">
      <c r="A38" s="7">
        <v>30</v>
      </c>
      <c r="B38" s="2" t="s">
        <v>53</v>
      </c>
      <c r="C38" s="21" t="str">
        <f>+'[1]Հավելված 1 ռուս'!C35</f>
        <v xml:space="preserve">
Аналоговые устройство
</v>
      </c>
      <c r="D38" s="8"/>
      <c r="E38" s="8"/>
      <c r="F38" s="8"/>
      <c r="G38" s="8">
        <v>1</v>
      </c>
      <c r="H38" s="8">
        <f t="shared" si="16"/>
        <v>1</v>
      </c>
      <c r="I38" s="8">
        <f t="shared" si="17"/>
        <v>1</v>
      </c>
      <c r="J38" s="8">
        <f t="shared" si="18"/>
        <v>1</v>
      </c>
      <c r="K38" s="8">
        <f t="shared" si="19"/>
        <v>1</v>
      </c>
      <c r="L38" s="8">
        <f t="shared" si="20"/>
        <v>1</v>
      </c>
    </row>
    <row r="39" spans="1:12" ht="37.5" customHeight="1" x14ac:dyDescent="0.25">
      <c r="A39" s="7">
        <v>31</v>
      </c>
      <c r="B39" s="2" t="s">
        <v>54</v>
      </c>
      <c r="C39" s="21" t="str">
        <f>+'[1]Հավելված 1 ռուս'!C36</f>
        <v xml:space="preserve">
Кварцевый генератор
</v>
      </c>
      <c r="D39" s="8"/>
      <c r="E39" s="8"/>
      <c r="F39" s="8"/>
      <c r="G39" s="8">
        <v>1</v>
      </c>
      <c r="H39" s="8">
        <f t="shared" si="16"/>
        <v>1</v>
      </c>
      <c r="I39" s="8">
        <f t="shared" si="17"/>
        <v>1</v>
      </c>
      <c r="J39" s="8">
        <f t="shared" si="18"/>
        <v>1</v>
      </c>
      <c r="K39" s="8">
        <f t="shared" si="19"/>
        <v>1</v>
      </c>
      <c r="L39" s="8">
        <f t="shared" si="20"/>
        <v>1</v>
      </c>
    </row>
    <row r="40" spans="1:12" ht="37.5" customHeight="1" x14ac:dyDescent="0.25">
      <c r="A40" s="7">
        <v>32</v>
      </c>
      <c r="B40" s="2" t="s">
        <v>55</v>
      </c>
      <c r="C40" s="21" t="str">
        <f>+'[1]Հավելված 1 ռուս'!C37</f>
        <v xml:space="preserve">
Аналоговые устройство
</v>
      </c>
      <c r="D40" s="8"/>
      <c r="E40" s="8"/>
      <c r="F40" s="8"/>
      <c r="G40" s="8">
        <v>1</v>
      </c>
      <c r="H40" s="8">
        <f t="shared" si="16"/>
        <v>1</v>
      </c>
      <c r="I40" s="8">
        <f t="shared" si="17"/>
        <v>1</v>
      </c>
      <c r="J40" s="8">
        <f t="shared" si="18"/>
        <v>1</v>
      </c>
      <c r="K40" s="8">
        <f t="shared" si="19"/>
        <v>1</v>
      </c>
      <c r="L40" s="8">
        <f t="shared" si="20"/>
        <v>1</v>
      </c>
    </row>
    <row r="41" spans="1:12" ht="37.5" customHeight="1" x14ac:dyDescent="0.25">
      <c r="A41" s="7">
        <v>33</v>
      </c>
      <c r="B41" s="2" t="s">
        <v>56</v>
      </c>
      <c r="C41" s="21" t="str">
        <f>+'[1]Հավելված 1 ռուս'!C38</f>
        <v xml:space="preserve">
Аналоговые устройство
</v>
      </c>
      <c r="D41" s="8"/>
      <c r="E41" s="8"/>
      <c r="F41" s="8"/>
      <c r="G41" s="8">
        <v>1</v>
      </c>
      <c r="H41" s="8">
        <f t="shared" si="16"/>
        <v>1</v>
      </c>
      <c r="I41" s="8">
        <f t="shared" si="17"/>
        <v>1</v>
      </c>
      <c r="J41" s="8">
        <f t="shared" si="18"/>
        <v>1</v>
      </c>
      <c r="K41" s="8">
        <f t="shared" si="19"/>
        <v>1</v>
      </c>
      <c r="L41" s="8">
        <f t="shared" si="20"/>
        <v>1</v>
      </c>
    </row>
    <row r="42" spans="1:12" ht="37.5" customHeight="1" x14ac:dyDescent="0.25">
      <c r="A42" s="7">
        <v>34</v>
      </c>
      <c r="B42" s="2">
        <v>30237135</v>
      </c>
      <c r="C42" s="21" t="str">
        <f>+'[1]Հավելված 1 ռուս'!C39</f>
        <v xml:space="preserve">Гигабитный Ethernet PHY-трансивер
</v>
      </c>
      <c r="D42" s="8"/>
      <c r="E42" s="8"/>
      <c r="F42" s="8"/>
      <c r="G42" s="8">
        <v>1</v>
      </c>
      <c r="H42" s="8">
        <f t="shared" si="16"/>
        <v>1</v>
      </c>
      <c r="I42" s="8">
        <f t="shared" si="17"/>
        <v>1</v>
      </c>
      <c r="J42" s="8">
        <f t="shared" si="18"/>
        <v>1</v>
      </c>
      <c r="K42" s="8">
        <f t="shared" si="19"/>
        <v>1</v>
      </c>
      <c r="L42" s="8">
        <f t="shared" si="20"/>
        <v>1</v>
      </c>
    </row>
    <row r="43" spans="1:12" ht="37.5" customHeight="1" x14ac:dyDescent="0.25">
      <c r="A43" s="7">
        <v>35</v>
      </c>
      <c r="B43" s="2" t="s">
        <v>57</v>
      </c>
      <c r="C43" s="21" t="str">
        <f>+'[1]Հավելված 1 ռուս'!C40</f>
        <v xml:space="preserve">Операционный усилитель
</v>
      </c>
      <c r="D43" s="8"/>
      <c r="E43" s="8"/>
      <c r="F43" s="8"/>
      <c r="G43" s="8">
        <v>1</v>
      </c>
      <c r="H43" s="8">
        <f t="shared" si="16"/>
        <v>1</v>
      </c>
      <c r="I43" s="8">
        <f t="shared" si="17"/>
        <v>1</v>
      </c>
      <c r="J43" s="8">
        <f t="shared" si="18"/>
        <v>1</v>
      </c>
      <c r="K43" s="8">
        <f t="shared" si="19"/>
        <v>1</v>
      </c>
      <c r="L43" s="8">
        <f t="shared" si="20"/>
        <v>1</v>
      </c>
    </row>
    <row r="44" spans="1:12" ht="37.5" customHeight="1" x14ac:dyDescent="0.25">
      <c r="A44" s="7">
        <v>36</v>
      </c>
      <c r="B44" s="2" t="s">
        <v>58</v>
      </c>
      <c r="C44" s="21" t="str">
        <f>+'[1]Հավելված 1 ռուս'!C41</f>
        <v xml:space="preserve">Программируемый генератор
</v>
      </c>
      <c r="D44" s="8"/>
      <c r="E44" s="8"/>
      <c r="F44" s="8"/>
      <c r="G44" s="8">
        <v>1</v>
      </c>
      <c r="H44" s="8">
        <f t="shared" si="16"/>
        <v>1</v>
      </c>
      <c r="I44" s="8">
        <f t="shared" si="17"/>
        <v>1</v>
      </c>
      <c r="J44" s="8">
        <f t="shared" si="18"/>
        <v>1</v>
      </c>
      <c r="K44" s="8">
        <f t="shared" si="19"/>
        <v>1</v>
      </c>
      <c r="L44" s="8">
        <f t="shared" si="20"/>
        <v>1</v>
      </c>
    </row>
    <row r="45" spans="1:12" ht="37.5" customHeight="1" x14ac:dyDescent="0.25">
      <c r="A45" s="7">
        <v>37</v>
      </c>
      <c r="B45" s="2" t="s">
        <v>59</v>
      </c>
      <c r="C45" s="21" t="str">
        <f>+'[1]Հավելված 1 ռուս'!C42</f>
        <v xml:space="preserve">
Программируемый генератор
</v>
      </c>
      <c r="D45" s="8"/>
      <c r="E45" s="8"/>
      <c r="F45" s="8"/>
      <c r="G45" s="8">
        <v>1</v>
      </c>
      <c r="H45" s="8">
        <f t="shared" si="16"/>
        <v>1</v>
      </c>
      <c r="I45" s="8">
        <f t="shared" si="17"/>
        <v>1</v>
      </c>
      <c r="J45" s="8">
        <f t="shared" si="18"/>
        <v>1</v>
      </c>
      <c r="K45" s="8">
        <f t="shared" si="19"/>
        <v>1</v>
      </c>
      <c r="L45" s="8">
        <f t="shared" si="20"/>
        <v>1</v>
      </c>
    </row>
    <row r="46" spans="1:12" ht="37.5" customHeight="1" x14ac:dyDescent="0.25">
      <c r="A46" s="7">
        <v>38</v>
      </c>
      <c r="B46" s="2" t="s">
        <v>60</v>
      </c>
      <c r="C46" s="21" t="str">
        <f>+'[1]Հավելված 1 ռուս'!C43</f>
        <v xml:space="preserve">
ВЧ переключатель
</v>
      </c>
      <c r="D46" s="8"/>
      <c r="E46" s="8"/>
      <c r="F46" s="8"/>
      <c r="G46" s="8">
        <v>1</v>
      </c>
      <c r="H46" s="8">
        <f t="shared" si="16"/>
        <v>1</v>
      </c>
      <c r="I46" s="8">
        <f t="shared" si="17"/>
        <v>1</v>
      </c>
      <c r="J46" s="8">
        <f t="shared" si="18"/>
        <v>1</v>
      </c>
      <c r="K46" s="8">
        <f t="shared" si="19"/>
        <v>1</v>
      </c>
      <c r="L46" s="8">
        <f t="shared" si="20"/>
        <v>1</v>
      </c>
    </row>
    <row r="47" spans="1:12" ht="37.5" customHeight="1" x14ac:dyDescent="0.25">
      <c r="A47" s="7">
        <v>39</v>
      </c>
      <c r="B47" s="2" t="s">
        <v>61</v>
      </c>
      <c r="C47" s="21" t="str">
        <f>+'[1]Հավելված 1 ռուս'!C44</f>
        <v xml:space="preserve">
ВЧ фильтр нижних частот
</v>
      </c>
      <c r="D47" s="8"/>
      <c r="E47" s="8"/>
      <c r="F47" s="8"/>
      <c r="G47" s="8">
        <v>1</v>
      </c>
      <c r="H47" s="8">
        <f t="shared" si="16"/>
        <v>1</v>
      </c>
      <c r="I47" s="8">
        <f t="shared" si="17"/>
        <v>1</v>
      </c>
      <c r="J47" s="8">
        <f t="shared" si="18"/>
        <v>1</v>
      </c>
      <c r="K47" s="8">
        <f t="shared" si="19"/>
        <v>1</v>
      </c>
      <c r="L47" s="8">
        <f t="shared" si="20"/>
        <v>1</v>
      </c>
    </row>
    <row r="48" spans="1:12" ht="37.5" customHeight="1" x14ac:dyDescent="0.25">
      <c r="A48" s="7">
        <v>40</v>
      </c>
      <c r="B48" s="2" t="s">
        <v>62</v>
      </c>
      <c r="C48" s="21" t="str">
        <f>+'[1]Հավելված 1 ռուս'!C45</f>
        <v xml:space="preserve">
ВЧ полосовой фильтр
</v>
      </c>
      <c r="D48" s="8"/>
      <c r="E48" s="8"/>
      <c r="F48" s="8"/>
      <c r="G48" s="8">
        <v>1</v>
      </c>
      <c r="H48" s="8">
        <f t="shared" si="16"/>
        <v>1</v>
      </c>
      <c r="I48" s="8">
        <f t="shared" si="17"/>
        <v>1</v>
      </c>
      <c r="J48" s="8">
        <f t="shared" si="18"/>
        <v>1</v>
      </c>
      <c r="K48" s="8">
        <f t="shared" si="19"/>
        <v>1</v>
      </c>
      <c r="L48" s="8">
        <f t="shared" si="20"/>
        <v>1</v>
      </c>
    </row>
    <row r="49" spans="1:12" ht="37.5" customHeight="1" x14ac:dyDescent="0.25">
      <c r="A49" s="7">
        <v>41</v>
      </c>
      <c r="B49" s="2" t="s">
        <v>63</v>
      </c>
      <c r="C49" s="21" t="str">
        <f>+'[1]Հավելված 1 ռուս'!C46</f>
        <v xml:space="preserve">
ВЧ разъём SMA
</v>
      </c>
      <c r="D49" s="8"/>
      <c r="E49" s="8"/>
      <c r="F49" s="8"/>
      <c r="G49" s="8">
        <v>1</v>
      </c>
      <c r="H49" s="8">
        <f t="shared" si="16"/>
        <v>1</v>
      </c>
      <c r="I49" s="8">
        <f t="shared" si="17"/>
        <v>1</v>
      </c>
      <c r="J49" s="8">
        <f t="shared" si="18"/>
        <v>1</v>
      </c>
      <c r="K49" s="8">
        <f t="shared" si="19"/>
        <v>1</v>
      </c>
      <c r="L49" s="8">
        <f t="shared" si="20"/>
        <v>1</v>
      </c>
    </row>
    <row r="50" spans="1:12" ht="37.5" customHeight="1" x14ac:dyDescent="0.25">
      <c r="A50" s="7">
        <v>42</v>
      </c>
      <c r="B50" s="2" t="s">
        <v>64</v>
      </c>
      <c r="C50" s="21" t="str">
        <f>+'[1]Հավելված 1 ռուս'!C47</f>
        <v xml:space="preserve">
NAND флэш-память
</v>
      </c>
      <c r="D50" s="8"/>
      <c r="E50" s="8"/>
      <c r="F50" s="8"/>
      <c r="G50" s="8">
        <v>1</v>
      </c>
      <c r="H50" s="8">
        <f t="shared" si="16"/>
        <v>1</v>
      </c>
      <c r="I50" s="8">
        <f t="shared" si="17"/>
        <v>1</v>
      </c>
      <c r="J50" s="8">
        <f t="shared" si="18"/>
        <v>1</v>
      </c>
      <c r="K50" s="8">
        <f t="shared" si="19"/>
        <v>1</v>
      </c>
      <c r="L50" s="8">
        <f t="shared" si="20"/>
        <v>1</v>
      </c>
    </row>
    <row r="51" spans="1:12" ht="37.5" customHeight="1" x14ac:dyDescent="0.25">
      <c r="A51" s="7">
        <v>43</v>
      </c>
      <c r="B51" s="2">
        <v>30236230</v>
      </c>
      <c r="C51" s="21" t="str">
        <f>+'[1]Հավելված 1 ռուս'!C48</f>
        <v xml:space="preserve">
Память EEPROM
</v>
      </c>
      <c r="D51" s="8"/>
      <c r="E51" s="8"/>
      <c r="F51" s="8"/>
      <c r="G51" s="8">
        <v>1</v>
      </c>
      <c r="H51" s="8">
        <f t="shared" si="16"/>
        <v>1</v>
      </c>
      <c r="I51" s="8">
        <f t="shared" si="17"/>
        <v>1</v>
      </c>
      <c r="J51" s="8">
        <f t="shared" si="18"/>
        <v>1</v>
      </c>
      <c r="K51" s="8">
        <f t="shared" si="19"/>
        <v>1</v>
      </c>
      <c r="L51" s="8">
        <f t="shared" si="20"/>
        <v>1</v>
      </c>
    </row>
    <row r="52" spans="1:12" ht="37.5" customHeight="1" x14ac:dyDescent="0.25">
      <c r="A52" s="7">
        <v>44</v>
      </c>
      <c r="B52" s="2" t="s">
        <v>65</v>
      </c>
      <c r="C52" s="21" t="str">
        <f>+'[1]Հավելված 1 ռուս'!C49</f>
        <v xml:space="preserve">
Преобразователь USB–UART
</v>
      </c>
      <c r="D52" s="8"/>
      <c r="E52" s="8"/>
      <c r="F52" s="8"/>
      <c r="G52" s="8">
        <v>1</v>
      </c>
      <c r="H52" s="8">
        <f t="shared" si="16"/>
        <v>1</v>
      </c>
      <c r="I52" s="8">
        <f t="shared" si="17"/>
        <v>1</v>
      </c>
      <c r="J52" s="8">
        <f t="shared" si="18"/>
        <v>1</v>
      </c>
      <c r="K52" s="8">
        <f t="shared" si="19"/>
        <v>1</v>
      </c>
      <c r="L52" s="8">
        <f t="shared" si="20"/>
        <v>1</v>
      </c>
    </row>
    <row r="53" spans="1:12" ht="37.5" customHeight="1" x14ac:dyDescent="0.25">
      <c r="A53" s="7">
        <v>45</v>
      </c>
      <c r="B53" s="2" t="s">
        <v>66</v>
      </c>
      <c r="C53" s="21" t="str">
        <f>+'[1]Հավելված 1 ռուս'!C50</f>
        <v xml:space="preserve">
ВЧ индуктивность
</v>
      </c>
      <c r="D53" s="8"/>
      <c r="E53" s="8"/>
      <c r="F53" s="8"/>
      <c r="G53" s="8">
        <v>1</v>
      </c>
      <c r="H53" s="8">
        <f t="shared" si="16"/>
        <v>1</v>
      </c>
      <c r="I53" s="8">
        <f t="shared" si="17"/>
        <v>1</v>
      </c>
      <c r="J53" s="8">
        <f t="shared" si="18"/>
        <v>1</v>
      </c>
      <c r="K53" s="8">
        <f t="shared" si="19"/>
        <v>1</v>
      </c>
      <c r="L53" s="8">
        <f t="shared" si="20"/>
        <v>1</v>
      </c>
    </row>
    <row r="54" spans="1:12" ht="37.5" customHeight="1" x14ac:dyDescent="0.25">
      <c r="A54" s="7">
        <v>46</v>
      </c>
      <c r="B54" s="2" t="s">
        <v>67</v>
      </c>
      <c r="C54" s="21" t="str">
        <f>+'[1]Հավելված 1 ռուս'!C51</f>
        <v xml:space="preserve">
ВЧ индуктивность
</v>
      </c>
      <c r="D54" s="8"/>
      <c r="E54" s="8"/>
      <c r="F54" s="8"/>
      <c r="G54" s="8">
        <v>1</v>
      </c>
      <c r="H54" s="8">
        <f t="shared" ref="H54:H101" si="21">+G54</f>
        <v>1</v>
      </c>
      <c r="I54" s="8">
        <f t="shared" ref="I54:I101" si="22">+H54</f>
        <v>1</v>
      </c>
      <c r="J54" s="8">
        <f t="shared" ref="J54:J101" si="23">+I54</f>
        <v>1</v>
      </c>
      <c r="K54" s="8">
        <f t="shared" ref="K54:K101" si="24">+J54</f>
        <v>1</v>
      </c>
      <c r="L54" s="8">
        <f t="shared" ref="L54:L101" si="25">+K54</f>
        <v>1</v>
      </c>
    </row>
    <row r="55" spans="1:12" ht="37.5" customHeight="1" x14ac:dyDescent="0.25">
      <c r="A55" s="7">
        <v>47</v>
      </c>
      <c r="B55" s="2" t="s">
        <v>68</v>
      </c>
      <c r="C55" s="21" t="str">
        <f>+'[1]Հավելված 1 ռուս'!C52</f>
        <v xml:space="preserve">Чип-резистор
</v>
      </c>
      <c r="D55" s="8"/>
      <c r="E55" s="8"/>
      <c r="F55" s="8"/>
      <c r="G55" s="8">
        <v>1</v>
      </c>
      <c r="H55" s="8">
        <f t="shared" si="21"/>
        <v>1</v>
      </c>
      <c r="I55" s="8">
        <f t="shared" si="22"/>
        <v>1</v>
      </c>
      <c r="J55" s="8">
        <f t="shared" si="23"/>
        <v>1</v>
      </c>
      <c r="K55" s="8">
        <f t="shared" si="24"/>
        <v>1</v>
      </c>
      <c r="L55" s="8">
        <f t="shared" si="25"/>
        <v>1</v>
      </c>
    </row>
    <row r="56" spans="1:12" ht="37.5" customHeight="1" x14ac:dyDescent="0.25">
      <c r="A56" s="7">
        <v>48</v>
      </c>
      <c r="B56" s="2" t="s">
        <v>69</v>
      </c>
      <c r="C56" s="21" t="str">
        <f>+'[1]Հավելված 1 ռուս'!C53</f>
        <v xml:space="preserve">Чип-резистор
</v>
      </c>
      <c r="D56" s="8"/>
      <c r="E56" s="8"/>
      <c r="F56" s="8"/>
      <c r="G56" s="8">
        <v>1</v>
      </c>
      <c r="H56" s="8">
        <f t="shared" si="21"/>
        <v>1</v>
      </c>
      <c r="I56" s="8">
        <f t="shared" si="22"/>
        <v>1</v>
      </c>
      <c r="J56" s="8">
        <f t="shared" si="23"/>
        <v>1</v>
      </c>
      <c r="K56" s="8">
        <f t="shared" si="24"/>
        <v>1</v>
      </c>
      <c r="L56" s="8">
        <f t="shared" si="25"/>
        <v>1</v>
      </c>
    </row>
    <row r="57" spans="1:12" ht="37.5" customHeight="1" x14ac:dyDescent="0.25">
      <c r="A57" s="7">
        <v>49</v>
      </c>
      <c r="B57" s="2" t="s">
        <v>70</v>
      </c>
      <c r="C57" s="21" t="str">
        <f>+'[1]Հավելված 1 ռուս'!C54</f>
        <v xml:space="preserve">Чип-резистор
</v>
      </c>
      <c r="D57" s="8"/>
      <c r="E57" s="8"/>
      <c r="F57" s="8"/>
      <c r="G57" s="8">
        <v>1</v>
      </c>
      <c r="H57" s="8">
        <f t="shared" si="21"/>
        <v>1</v>
      </c>
      <c r="I57" s="8">
        <f t="shared" si="22"/>
        <v>1</v>
      </c>
      <c r="J57" s="8">
        <f t="shared" si="23"/>
        <v>1</v>
      </c>
      <c r="K57" s="8">
        <f t="shared" si="24"/>
        <v>1</v>
      </c>
      <c r="L57" s="8">
        <f t="shared" si="25"/>
        <v>1</v>
      </c>
    </row>
    <row r="58" spans="1:12" ht="37.5" customHeight="1" x14ac:dyDescent="0.25">
      <c r="A58" s="7">
        <v>50</v>
      </c>
      <c r="B58" s="2" t="s">
        <v>71</v>
      </c>
      <c r="C58" s="21" t="str">
        <f>+'[1]Հավելված 1 ռուս'!C55</f>
        <v xml:space="preserve">Чип-резистор
</v>
      </c>
      <c r="D58" s="8"/>
      <c r="E58" s="8"/>
      <c r="F58" s="8"/>
      <c r="G58" s="8">
        <v>1</v>
      </c>
      <c r="H58" s="8">
        <f t="shared" si="21"/>
        <v>1</v>
      </c>
      <c r="I58" s="8">
        <f t="shared" si="22"/>
        <v>1</v>
      </c>
      <c r="J58" s="8">
        <f t="shared" si="23"/>
        <v>1</v>
      </c>
      <c r="K58" s="8">
        <f t="shared" si="24"/>
        <v>1</v>
      </c>
      <c r="L58" s="8">
        <f t="shared" si="25"/>
        <v>1</v>
      </c>
    </row>
    <row r="59" spans="1:12" ht="37.5" customHeight="1" x14ac:dyDescent="0.25">
      <c r="A59" s="7">
        <v>51</v>
      </c>
      <c r="B59" s="2" t="s">
        <v>72</v>
      </c>
      <c r="C59" s="21" t="str">
        <f>+'[1]Հավելված 1 ռուս'!C56</f>
        <v xml:space="preserve">Чип-резистор
</v>
      </c>
      <c r="D59" s="8"/>
      <c r="E59" s="8"/>
      <c r="F59" s="8"/>
      <c r="G59" s="8">
        <v>1</v>
      </c>
      <c r="H59" s="8">
        <f t="shared" si="21"/>
        <v>1</v>
      </c>
      <c r="I59" s="8">
        <f t="shared" si="22"/>
        <v>1</v>
      </c>
      <c r="J59" s="8">
        <f t="shared" si="23"/>
        <v>1</v>
      </c>
      <c r="K59" s="8">
        <f t="shared" si="24"/>
        <v>1</v>
      </c>
      <c r="L59" s="8">
        <f t="shared" si="25"/>
        <v>1</v>
      </c>
    </row>
    <row r="60" spans="1:12" ht="37.5" customHeight="1" x14ac:dyDescent="0.25">
      <c r="A60" s="7">
        <v>52</v>
      </c>
      <c r="B60" s="2" t="s">
        <v>73</v>
      </c>
      <c r="C60" s="21" t="str">
        <f>+'[1]Հավելված 1 ռուս'!C57</f>
        <v xml:space="preserve">Чип-резистор
</v>
      </c>
      <c r="D60" s="8"/>
      <c r="E60" s="8"/>
      <c r="F60" s="8"/>
      <c r="G60" s="8">
        <v>1</v>
      </c>
      <c r="H60" s="8">
        <f t="shared" si="21"/>
        <v>1</v>
      </c>
      <c r="I60" s="8">
        <f t="shared" si="22"/>
        <v>1</v>
      </c>
      <c r="J60" s="8">
        <f t="shared" si="23"/>
        <v>1</v>
      </c>
      <c r="K60" s="8">
        <f t="shared" si="24"/>
        <v>1</v>
      </c>
      <c r="L60" s="8">
        <f t="shared" si="25"/>
        <v>1</v>
      </c>
    </row>
    <row r="61" spans="1:12" ht="37.5" customHeight="1" x14ac:dyDescent="0.25">
      <c r="A61" s="7">
        <v>53</v>
      </c>
      <c r="B61" s="2" t="s">
        <v>74</v>
      </c>
      <c r="C61" s="21" t="str">
        <f>+'[1]Հավելված 1 ռուս'!C58</f>
        <v xml:space="preserve">Чип-резистор
</v>
      </c>
      <c r="D61" s="8"/>
      <c r="E61" s="8"/>
      <c r="F61" s="8"/>
      <c r="G61" s="8">
        <v>1</v>
      </c>
      <c r="H61" s="8">
        <f t="shared" si="21"/>
        <v>1</v>
      </c>
      <c r="I61" s="8">
        <f t="shared" si="22"/>
        <v>1</v>
      </c>
      <c r="J61" s="8">
        <f t="shared" si="23"/>
        <v>1</v>
      </c>
      <c r="K61" s="8">
        <f t="shared" si="24"/>
        <v>1</v>
      </c>
      <c r="L61" s="8">
        <f t="shared" si="25"/>
        <v>1</v>
      </c>
    </row>
    <row r="62" spans="1:12" ht="37.5" customHeight="1" x14ac:dyDescent="0.25">
      <c r="A62" s="7">
        <v>54</v>
      </c>
      <c r="B62" s="2" t="s">
        <v>75</v>
      </c>
      <c r="C62" s="21" t="str">
        <f>+'[1]Հավելված 1 ռուս'!C59</f>
        <v xml:space="preserve">
ВЧ трансформатор
</v>
      </c>
      <c r="D62" s="8"/>
      <c r="E62" s="8"/>
      <c r="F62" s="8"/>
      <c r="G62" s="8">
        <v>1</v>
      </c>
      <c r="H62" s="8">
        <f t="shared" si="21"/>
        <v>1</v>
      </c>
      <c r="I62" s="8">
        <f t="shared" si="22"/>
        <v>1</v>
      </c>
      <c r="J62" s="8">
        <f t="shared" si="23"/>
        <v>1</v>
      </c>
      <c r="K62" s="8">
        <f t="shared" si="24"/>
        <v>1</v>
      </c>
      <c r="L62" s="8">
        <f t="shared" si="25"/>
        <v>1</v>
      </c>
    </row>
    <row r="63" spans="1:12" ht="37.5" customHeight="1" x14ac:dyDescent="0.25">
      <c r="A63" s="7">
        <v>55</v>
      </c>
      <c r="B63" s="2" t="s">
        <v>76</v>
      </c>
      <c r="C63" s="21" t="str">
        <f>+'[1]Հավելված 1 ռուս'!C60</f>
        <v>ВЧ синтезатор частоты</v>
      </c>
      <c r="D63" s="8"/>
      <c r="E63" s="8"/>
      <c r="F63" s="8"/>
      <c r="G63" s="8">
        <v>1</v>
      </c>
      <c r="H63" s="8">
        <f t="shared" si="21"/>
        <v>1</v>
      </c>
      <c r="I63" s="8">
        <f t="shared" si="22"/>
        <v>1</v>
      </c>
      <c r="J63" s="8">
        <f t="shared" si="23"/>
        <v>1</v>
      </c>
      <c r="K63" s="8">
        <f t="shared" si="24"/>
        <v>1</v>
      </c>
      <c r="L63" s="8">
        <f t="shared" si="25"/>
        <v>1</v>
      </c>
    </row>
    <row r="64" spans="1:12" ht="37.5" customHeight="1" x14ac:dyDescent="0.25">
      <c r="A64" s="7">
        <v>56</v>
      </c>
      <c r="B64" s="2" t="s">
        <v>77</v>
      </c>
      <c r="C64" s="21" t="str">
        <f>+'[1]Հավելված 1 ռուս'!C61</f>
        <v xml:space="preserve">
ВЧ синтезатор частоты с ФАПЧ</v>
      </c>
      <c r="D64" s="8"/>
      <c r="E64" s="8"/>
      <c r="F64" s="8"/>
      <c r="G64" s="8">
        <v>1</v>
      </c>
      <c r="H64" s="8">
        <f t="shared" si="21"/>
        <v>1</v>
      </c>
      <c r="I64" s="8">
        <f t="shared" si="22"/>
        <v>1</v>
      </c>
      <c r="J64" s="8">
        <f t="shared" si="23"/>
        <v>1</v>
      </c>
      <c r="K64" s="8">
        <f t="shared" si="24"/>
        <v>1</v>
      </c>
      <c r="L64" s="8">
        <f t="shared" si="25"/>
        <v>1</v>
      </c>
    </row>
    <row r="65" spans="1:12" ht="37.5" customHeight="1" x14ac:dyDescent="0.25">
      <c r="A65" s="7">
        <v>57</v>
      </c>
      <c r="B65" s="2" t="s">
        <v>78</v>
      </c>
      <c r="C65" s="21" t="str">
        <f>+'[1]Հավելված 1 ռուս'!C62</f>
        <v xml:space="preserve">
Керамический конденсатор
</v>
      </c>
      <c r="D65" s="8"/>
      <c r="E65" s="8"/>
      <c r="F65" s="8"/>
      <c r="G65" s="8">
        <v>1</v>
      </c>
      <c r="H65" s="8">
        <f t="shared" si="21"/>
        <v>1</v>
      </c>
      <c r="I65" s="8">
        <f t="shared" si="22"/>
        <v>1</v>
      </c>
      <c r="J65" s="8">
        <f t="shared" si="23"/>
        <v>1</v>
      </c>
      <c r="K65" s="8">
        <f t="shared" si="24"/>
        <v>1</v>
      </c>
      <c r="L65" s="8">
        <f t="shared" si="25"/>
        <v>1</v>
      </c>
    </row>
    <row r="66" spans="1:12" ht="37.5" customHeight="1" x14ac:dyDescent="0.25">
      <c r="A66" s="7">
        <v>58</v>
      </c>
      <c r="B66" s="2" t="s">
        <v>79</v>
      </c>
      <c r="C66" s="21" t="str">
        <f>+'[1]Հավելված 1 ռուս'!C63</f>
        <v xml:space="preserve">
Керамический конденсатор
</v>
      </c>
      <c r="D66" s="8"/>
      <c r="E66" s="8"/>
      <c r="F66" s="8"/>
      <c r="G66" s="8">
        <v>1</v>
      </c>
      <c r="H66" s="8">
        <f t="shared" si="21"/>
        <v>1</v>
      </c>
      <c r="I66" s="8">
        <f t="shared" si="22"/>
        <v>1</v>
      </c>
      <c r="J66" s="8">
        <f t="shared" si="23"/>
        <v>1</v>
      </c>
      <c r="K66" s="8">
        <f t="shared" si="24"/>
        <v>1</v>
      </c>
      <c r="L66" s="8">
        <f t="shared" si="25"/>
        <v>1</v>
      </c>
    </row>
    <row r="67" spans="1:12" ht="37.5" customHeight="1" x14ac:dyDescent="0.25">
      <c r="A67" s="7">
        <v>59</v>
      </c>
      <c r="B67" s="2" t="s">
        <v>80</v>
      </c>
      <c r="C67" s="21" t="str">
        <f>+'[1]Հավելված 1 ռուս'!C64</f>
        <v xml:space="preserve">
Керамический конденсатор
</v>
      </c>
      <c r="D67" s="8"/>
      <c r="E67" s="8"/>
      <c r="F67" s="8"/>
      <c r="G67" s="8">
        <v>1</v>
      </c>
      <c r="H67" s="8">
        <f t="shared" si="21"/>
        <v>1</v>
      </c>
      <c r="I67" s="8">
        <f t="shared" si="22"/>
        <v>1</v>
      </c>
      <c r="J67" s="8">
        <f t="shared" si="23"/>
        <v>1</v>
      </c>
      <c r="K67" s="8">
        <f t="shared" si="24"/>
        <v>1</v>
      </c>
      <c r="L67" s="8">
        <f t="shared" si="25"/>
        <v>1</v>
      </c>
    </row>
    <row r="68" spans="1:12" ht="37.5" customHeight="1" x14ac:dyDescent="0.25">
      <c r="A68" s="7">
        <v>60</v>
      </c>
      <c r="B68" s="2" t="s">
        <v>81</v>
      </c>
      <c r="C68" s="21" t="str">
        <f>+'[1]Հավելված 1 ռուս'!C65</f>
        <v xml:space="preserve">
Керамический конденсатор
</v>
      </c>
      <c r="D68" s="8"/>
      <c r="E68" s="8"/>
      <c r="F68" s="8"/>
      <c r="G68" s="8">
        <v>1</v>
      </c>
      <c r="H68" s="8">
        <f t="shared" si="21"/>
        <v>1</v>
      </c>
      <c r="I68" s="8">
        <f t="shared" si="22"/>
        <v>1</v>
      </c>
      <c r="J68" s="8">
        <f t="shared" si="23"/>
        <v>1</v>
      </c>
      <c r="K68" s="8">
        <f t="shared" si="24"/>
        <v>1</v>
      </c>
      <c r="L68" s="8">
        <f t="shared" si="25"/>
        <v>1</v>
      </c>
    </row>
    <row r="69" spans="1:12" ht="37.5" customHeight="1" x14ac:dyDescent="0.25">
      <c r="A69" s="7">
        <v>61</v>
      </c>
      <c r="B69" s="2" t="s">
        <v>82</v>
      </c>
      <c r="C69" s="21" t="str">
        <f>+'[1]Հավելված 1 ռուս'!C66</f>
        <v xml:space="preserve">
Керамический конденсатор
</v>
      </c>
      <c r="D69" s="8"/>
      <c r="E69" s="8"/>
      <c r="F69" s="8"/>
      <c r="G69" s="8">
        <v>1</v>
      </c>
      <c r="H69" s="8">
        <f t="shared" si="21"/>
        <v>1</v>
      </c>
      <c r="I69" s="8">
        <f t="shared" si="22"/>
        <v>1</v>
      </c>
      <c r="J69" s="8">
        <f t="shared" si="23"/>
        <v>1</v>
      </c>
      <c r="K69" s="8">
        <f t="shared" si="24"/>
        <v>1</v>
      </c>
      <c r="L69" s="8">
        <f t="shared" si="25"/>
        <v>1</v>
      </c>
    </row>
    <row r="70" spans="1:12" ht="37.5" customHeight="1" x14ac:dyDescent="0.25">
      <c r="A70" s="7">
        <v>62</v>
      </c>
      <c r="B70" s="2" t="s">
        <v>83</v>
      </c>
      <c r="C70" s="21" t="str">
        <f>+'[1]Հավելված 1 ռուս'!C67</f>
        <v xml:space="preserve">
Силовая SMD-индуктивность
</v>
      </c>
      <c r="D70" s="8"/>
      <c r="E70" s="8"/>
      <c r="F70" s="8"/>
      <c r="G70" s="8">
        <v>1</v>
      </c>
      <c r="H70" s="8">
        <f t="shared" si="21"/>
        <v>1</v>
      </c>
      <c r="I70" s="8">
        <f t="shared" si="22"/>
        <v>1</v>
      </c>
      <c r="J70" s="8">
        <f t="shared" si="23"/>
        <v>1</v>
      </c>
      <c r="K70" s="8">
        <f t="shared" si="24"/>
        <v>1</v>
      </c>
      <c r="L70" s="8">
        <f t="shared" si="25"/>
        <v>1</v>
      </c>
    </row>
    <row r="71" spans="1:12" ht="37.5" customHeight="1" x14ac:dyDescent="0.25">
      <c r="A71" s="7">
        <v>63</v>
      </c>
      <c r="B71" s="2" t="s">
        <v>84</v>
      </c>
      <c r="C71" s="21" t="str">
        <f>+'[1]Հավելված 1 ռուս'!C68</f>
        <v xml:space="preserve">
Керамический конденсатор
</v>
      </c>
      <c r="D71" s="8"/>
      <c r="E71" s="8"/>
      <c r="F71" s="8"/>
      <c r="G71" s="8">
        <v>1</v>
      </c>
      <c r="H71" s="8">
        <f t="shared" si="21"/>
        <v>1</v>
      </c>
      <c r="I71" s="8">
        <f t="shared" si="22"/>
        <v>1</v>
      </c>
      <c r="J71" s="8">
        <f t="shared" si="23"/>
        <v>1</v>
      </c>
      <c r="K71" s="8">
        <f t="shared" si="24"/>
        <v>1</v>
      </c>
      <c r="L71" s="8">
        <f t="shared" si="25"/>
        <v>1</v>
      </c>
    </row>
    <row r="72" spans="1:12" ht="37.5" customHeight="1" x14ac:dyDescent="0.25">
      <c r="A72" s="7">
        <v>64</v>
      </c>
      <c r="B72" s="2" t="s">
        <v>85</v>
      </c>
      <c r="C72" s="21" t="str">
        <f>+'[1]Հավելված 1 ռուս'!C69</f>
        <v xml:space="preserve">
Керамический конденсатор
</v>
      </c>
      <c r="D72" s="8"/>
      <c r="E72" s="8"/>
      <c r="F72" s="8"/>
      <c r="G72" s="8">
        <v>1</v>
      </c>
      <c r="H72" s="8">
        <f t="shared" si="21"/>
        <v>1</v>
      </c>
      <c r="I72" s="8">
        <f t="shared" si="22"/>
        <v>1</v>
      </c>
      <c r="J72" s="8">
        <f t="shared" si="23"/>
        <v>1</v>
      </c>
      <c r="K72" s="8">
        <f t="shared" si="24"/>
        <v>1</v>
      </c>
      <c r="L72" s="8">
        <f t="shared" si="25"/>
        <v>1</v>
      </c>
    </row>
    <row r="73" spans="1:12" ht="37.5" customHeight="1" x14ac:dyDescent="0.25">
      <c r="A73" s="7">
        <v>65</v>
      </c>
      <c r="B73" s="2" t="s">
        <v>86</v>
      </c>
      <c r="C73" s="21" t="str">
        <f>+'[1]Հավելված 1 ռուս'!C70</f>
        <v xml:space="preserve">
Керамический конденсатор
</v>
      </c>
      <c r="D73" s="8"/>
      <c r="E73" s="8"/>
      <c r="F73" s="8"/>
      <c r="G73" s="8">
        <v>1</v>
      </c>
      <c r="H73" s="8">
        <f t="shared" si="21"/>
        <v>1</v>
      </c>
      <c r="I73" s="8">
        <f t="shared" si="22"/>
        <v>1</v>
      </c>
      <c r="J73" s="8">
        <f t="shared" si="23"/>
        <v>1</v>
      </c>
      <c r="K73" s="8">
        <f t="shared" si="24"/>
        <v>1</v>
      </c>
      <c r="L73" s="8">
        <f t="shared" si="25"/>
        <v>1</v>
      </c>
    </row>
    <row r="74" spans="1:12" ht="37.5" customHeight="1" x14ac:dyDescent="0.25">
      <c r="A74" s="7">
        <v>66</v>
      </c>
      <c r="B74" s="2" t="s">
        <v>87</v>
      </c>
      <c r="C74" s="21" t="str">
        <f>+'[1]Հավելված 1 ռուս'!C71</f>
        <v xml:space="preserve">
Керамический конденсатор
</v>
      </c>
      <c r="D74" s="8"/>
      <c r="E74" s="8"/>
      <c r="F74" s="8"/>
      <c r="G74" s="8">
        <v>1</v>
      </c>
      <c r="H74" s="8">
        <f t="shared" si="21"/>
        <v>1</v>
      </c>
      <c r="I74" s="8">
        <f t="shared" si="22"/>
        <v>1</v>
      </c>
      <c r="J74" s="8">
        <f t="shared" si="23"/>
        <v>1</v>
      </c>
      <c r="K74" s="8">
        <f t="shared" si="24"/>
        <v>1</v>
      </c>
      <c r="L74" s="8">
        <f t="shared" si="25"/>
        <v>1</v>
      </c>
    </row>
    <row r="75" spans="1:12" ht="37.5" customHeight="1" x14ac:dyDescent="0.25">
      <c r="A75" s="7">
        <v>67</v>
      </c>
      <c r="B75" s="2" t="s">
        <v>88</v>
      </c>
      <c r="C75" s="21" t="str">
        <f>+'[1]Հավելված 1 ռուս'!C72</f>
        <v xml:space="preserve">
Керамический конденсатор
</v>
      </c>
      <c r="D75" s="8"/>
      <c r="E75" s="8"/>
      <c r="F75" s="8"/>
      <c r="G75" s="8">
        <v>1</v>
      </c>
      <c r="H75" s="8">
        <f t="shared" si="21"/>
        <v>1</v>
      </c>
      <c r="I75" s="8">
        <f t="shared" si="22"/>
        <v>1</v>
      </c>
      <c r="J75" s="8">
        <f t="shared" si="23"/>
        <v>1</v>
      </c>
      <c r="K75" s="8">
        <f t="shared" si="24"/>
        <v>1</v>
      </c>
      <c r="L75" s="8">
        <f t="shared" si="25"/>
        <v>1</v>
      </c>
    </row>
    <row r="76" spans="1:12" ht="37.5" customHeight="1" x14ac:dyDescent="0.25">
      <c r="A76" s="7">
        <v>68</v>
      </c>
      <c r="B76" s="2" t="s">
        <v>89</v>
      </c>
      <c r="C76" s="21" t="str">
        <f>+'[1]Հավելված 1 ռուս'!C73</f>
        <v xml:space="preserve">
Керамический конденсатор
</v>
      </c>
      <c r="D76" s="8"/>
      <c r="E76" s="8"/>
      <c r="F76" s="8"/>
      <c r="G76" s="8">
        <v>1</v>
      </c>
      <c r="H76" s="8">
        <f t="shared" si="21"/>
        <v>1</v>
      </c>
      <c r="I76" s="8">
        <f t="shared" si="22"/>
        <v>1</v>
      </c>
      <c r="J76" s="8">
        <f t="shared" si="23"/>
        <v>1</v>
      </c>
      <c r="K76" s="8">
        <f t="shared" si="24"/>
        <v>1</v>
      </c>
      <c r="L76" s="8">
        <f t="shared" si="25"/>
        <v>1</v>
      </c>
    </row>
    <row r="77" spans="1:12" ht="37.5" customHeight="1" x14ac:dyDescent="0.25">
      <c r="A77" s="7">
        <v>69</v>
      </c>
      <c r="B77" s="2" t="s">
        <v>90</v>
      </c>
      <c r="C77" s="21" t="str">
        <f>+'[1]Հավելված 1 ռուս'!C74</f>
        <v xml:space="preserve">
Линейный стабилизатор напряжения (LDO)
</v>
      </c>
      <c r="D77" s="8"/>
      <c r="E77" s="8"/>
      <c r="F77" s="8"/>
      <c r="G77" s="8">
        <v>1</v>
      </c>
      <c r="H77" s="8">
        <f t="shared" si="21"/>
        <v>1</v>
      </c>
      <c r="I77" s="8">
        <f t="shared" si="22"/>
        <v>1</v>
      </c>
      <c r="J77" s="8">
        <f t="shared" si="23"/>
        <v>1</v>
      </c>
      <c r="K77" s="8">
        <f t="shared" si="24"/>
        <v>1</v>
      </c>
      <c r="L77" s="8">
        <f t="shared" si="25"/>
        <v>1</v>
      </c>
    </row>
    <row r="78" spans="1:12" ht="37.5" customHeight="1" x14ac:dyDescent="0.25">
      <c r="A78" s="7">
        <v>70</v>
      </c>
      <c r="B78" s="2" t="s">
        <v>91</v>
      </c>
      <c r="C78" s="21" t="str">
        <f>+'[1]Հավելված 1 ռուս'!C75</f>
        <v xml:space="preserve">
ВЧ разъём SMA
</v>
      </c>
      <c r="D78" s="8"/>
      <c r="E78" s="8"/>
      <c r="F78" s="8"/>
      <c r="G78" s="8">
        <v>1</v>
      </c>
      <c r="H78" s="8">
        <f t="shared" si="21"/>
        <v>1</v>
      </c>
      <c r="I78" s="8">
        <f t="shared" si="22"/>
        <v>1</v>
      </c>
      <c r="J78" s="8">
        <f t="shared" si="23"/>
        <v>1</v>
      </c>
      <c r="K78" s="8">
        <f t="shared" si="24"/>
        <v>1</v>
      </c>
      <c r="L78" s="8">
        <f t="shared" si="25"/>
        <v>1</v>
      </c>
    </row>
    <row r="79" spans="1:12" ht="37.5" customHeight="1" x14ac:dyDescent="0.25">
      <c r="A79" s="7">
        <v>71</v>
      </c>
      <c r="B79" s="2" t="s">
        <v>92</v>
      </c>
      <c r="C79" s="21" t="str">
        <f>+'[1]Հավելված 1 ռուս'!C76</f>
        <v xml:space="preserve">
ВЧ индуктивность
</v>
      </c>
      <c r="D79" s="8"/>
      <c r="E79" s="8"/>
      <c r="F79" s="8"/>
      <c r="G79" s="8">
        <v>1</v>
      </c>
      <c r="H79" s="8">
        <f t="shared" si="21"/>
        <v>1</v>
      </c>
      <c r="I79" s="8">
        <f t="shared" si="22"/>
        <v>1</v>
      </c>
      <c r="J79" s="8">
        <f t="shared" si="23"/>
        <v>1</v>
      </c>
      <c r="K79" s="8">
        <f t="shared" si="24"/>
        <v>1</v>
      </c>
      <c r="L79" s="8">
        <f t="shared" si="25"/>
        <v>1</v>
      </c>
    </row>
    <row r="80" spans="1:12" ht="37.5" customHeight="1" x14ac:dyDescent="0.25">
      <c r="A80" s="7">
        <v>72</v>
      </c>
      <c r="B80" s="2" t="s">
        <v>93</v>
      </c>
      <c r="C80" s="21" t="str">
        <f>+'[1]Հավելված 1 ռուս'!C77</f>
        <v xml:space="preserve">
ВЧ индуктивность
</v>
      </c>
      <c r="D80" s="8"/>
      <c r="E80" s="8"/>
      <c r="F80" s="8"/>
      <c r="G80" s="8">
        <v>1</v>
      </c>
      <c r="H80" s="8">
        <f t="shared" si="21"/>
        <v>1</v>
      </c>
      <c r="I80" s="8">
        <f t="shared" si="22"/>
        <v>1</v>
      </c>
      <c r="J80" s="8">
        <f t="shared" si="23"/>
        <v>1</v>
      </c>
      <c r="K80" s="8">
        <f t="shared" si="24"/>
        <v>1</v>
      </c>
      <c r="L80" s="8">
        <f t="shared" si="25"/>
        <v>1</v>
      </c>
    </row>
    <row r="81" spans="1:12" ht="37.5" customHeight="1" x14ac:dyDescent="0.25">
      <c r="A81" s="7">
        <v>73</v>
      </c>
      <c r="B81" s="2" t="s">
        <v>94</v>
      </c>
      <c r="C81" s="21" t="str">
        <f>+'[1]Հավելված 1 ռուս'!C78</f>
        <v xml:space="preserve">
Чип-резистор
</v>
      </c>
      <c r="D81" s="8"/>
      <c r="E81" s="8"/>
      <c r="F81" s="8"/>
      <c r="G81" s="8">
        <v>1</v>
      </c>
      <c r="H81" s="8">
        <f t="shared" si="21"/>
        <v>1</v>
      </c>
      <c r="I81" s="8">
        <f t="shared" si="22"/>
        <v>1</v>
      </c>
      <c r="J81" s="8">
        <f t="shared" si="23"/>
        <v>1</v>
      </c>
      <c r="K81" s="8">
        <f t="shared" si="24"/>
        <v>1</v>
      </c>
      <c r="L81" s="8">
        <f t="shared" si="25"/>
        <v>1</v>
      </c>
    </row>
    <row r="82" spans="1:12" ht="37.5" customHeight="1" x14ac:dyDescent="0.25">
      <c r="A82" s="7">
        <v>74</v>
      </c>
      <c r="B82" s="2" t="s">
        <v>95</v>
      </c>
      <c r="C82" s="21" t="str">
        <f>+'[1]Հավելված 1 ռուս'!C79</f>
        <v xml:space="preserve">
Чип-резистор
</v>
      </c>
      <c r="D82" s="8"/>
      <c r="E82" s="8"/>
      <c r="F82" s="8"/>
      <c r="G82" s="8">
        <v>1</v>
      </c>
      <c r="H82" s="8">
        <f t="shared" si="21"/>
        <v>1</v>
      </c>
      <c r="I82" s="8">
        <f t="shared" si="22"/>
        <v>1</v>
      </c>
      <c r="J82" s="8">
        <f t="shared" si="23"/>
        <v>1</v>
      </c>
      <c r="K82" s="8">
        <f t="shared" si="24"/>
        <v>1</v>
      </c>
      <c r="L82" s="8">
        <f t="shared" si="25"/>
        <v>1</v>
      </c>
    </row>
    <row r="83" spans="1:12" ht="37.5" customHeight="1" x14ac:dyDescent="0.25">
      <c r="A83" s="7">
        <v>75</v>
      </c>
      <c r="B83" s="2" t="s">
        <v>96</v>
      </c>
      <c r="C83" s="21" t="str">
        <f>+'[1]Հավելված 1 ռուս'!C80</f>
        <v xml:space="preserve">
Чип-резистор
</v>
      </c>
      <c r="D83" s="8"/>
      <c r="E83" s="8"/>
      <c r="F83" s="8"/>
      <c r="G83" s="8">
        <v>1</v>
      </c>
      <c r="H83" s="8">
        <f t="shared" si="21"/>
        <v>1</v>
      </c>
      <c r="I83" s="8">
        <f t="shared" si="22"/>
        <v>1</v>
      </c>
      <c r="J83" s="8">
        <f t="shared" si="23"/>
        <v>1</v>
      </c>
      <c r="K83" s="8">
        <f t="shared" si="24"/>
        <v>1</v>
      </c>
      <c r="L83" s="8">
        <f t="shared" si="25"/>
        <v>1</v>
      </c>
    </row>
    <row r="84" spans="1:12" ht="37.5" customHeight="1" x14ac:dyDescent="0.25">
      <c r="A84" s="7">
        <v>76</v>
      </c>
      <c r="B84" s="2" t="s">
        <v>97</v>
      </c>
      <c r="C84" s="21" t="str">
        <f>+'[1]Հավելված 1 ռուս'!C81</f>
        <v xml:space="preserve">
Чип-резистор
</v>
      </c>
      <c r="D84" s="8"/>
      <c r="E84" s="8"/>
      <c r="F84" s="8"/>
      <c r="G84" s="8">
        <v>1</v>
      </c>
      <c r="H84" s="8">
        <f t="shared" si="21"/>
        <v>1</v>
      </c>
      <c r="I84" s="8">
        <f t="shared" si="22"/>
        <v>1</v>
      </c>
      <c r="J84" s="8">
        <f t="shared" si="23"/>
        <v>1</v>
      </c>
      <c r="K84" s="8">
        <f t="shared" si="24"/>
        <v>1</v>
      </c>
      <c r="L84" s="8">
        <f t="shared" si="25"/>
        <v>1</v>
      </c>
    </row>
    <row r="85" spans="1:12" ht="37.5" customHeight="1" x14ac:dyDescent="0.25">
      <c r="A85" s="7">
        <v>77</v>
      </c>
      <c r="B85" s="2" t="s">
        <v>98</v>
      </c>
      <c r="C85" s="21" t="str">
        <f>+'[1]Հավելված 1 ռուս'!C82</f>
        <v xml:space="preserve">
Чип-резистор
</v>
      </c>
      <c r="D85" s="8"/>
      <c r="E85" s="8"/>
      <c r="F85" s="8"/>
      <c r="G85" s="8">
        <v>1</v>
      </c>
      <c r="H85" s="8">
        <f t="shared" si="21"/>
        <v>1</v>
      </c>
      <c r="I85" s="8">
        <f t="shared" si="22"/>
        <v>1</v>
      </c>
      <c r="J85" s="8">
        <f t="shared" si="23"/>
        <v>1</v>
      </c>
      <c r="K85" s="8">
        <f t="shared" si="24"/>
        <v>1</v>
      </c>
      <c r="L85" s="8">
        <f t="shared" si="25"/>
        <v>1</v>
      </c>
    </row>
    <row r="86" spans="1:12" ht="37.5" customHeight="1" x14ac:dyDescent="0.25">
      <c r="A86" s="7">
        <v>78</v>
      </c>
      <c r="B86" s="2" t="s">
        <v>99</v>
      </c>
      <c r="C86" s="21" t="str">
        <f>+'[1]Հավելված 1 ռուս'!C83</f>
        <v xml:space="preserve">
Чип-резистор
</v>
      </c>
      <c r="D86" s="8"/>
      <c r="E86" s="8"/>
      <c r="F86" s="8"/>
      <c r="G86" s="8">
        <v>1</v>
      </c>
      <c r="H86" s="8">
        <f t="shared" si="21"/>
        <v>1</v>
      </c>
      <c r="I86" s="8">
        <f t="shared" si="22"/>
        <v>1</v>
      </c>
      <c r="J86" s="8">
        <f t="shared" si="23"/>
        <v>1</v>
      </c>
      <c r="K86" s="8">
        <f t="shared" si="24"/>
        <v>1</v>
      </c>
      <c r="L86" s="8">
        <f t="shared" si="25"/>
        <v>1</v>
      </c>
    </row>
    <row r="87" spans="1:12" ht="37.5" customHeight="1" x14ac:dyDescent="0.25">
      <c r="A87" s="7">
        <v>79</v>
      </c>
      <c r="B87" s="2" t="s">
        <v>100</v>
      </c>
      <c r="C87" s="21" t="str">
        <f>+'[1]Հավելված 1 ռուս'!C84</f>
        <v xml:space="preserve">
Чип-резистор
</v>
      </c>
      <c r="D87" s="8"/>
      <c r="E87" s="8"/>
      <c r="F87" s="8"/>
      <c r="G87" s="8">
        <v>1</v>
      </c>
      <c r="H87" s="8">
        <f t="shared" si="21"/>
        <v>1</v>
      </c>
      <c r="I87" s="8">
        <f t="shared" si="22"/>
        <v>1</v>
      </c>
      <c r="J87" s="8">
        <f t="shared" si="23"/>
        <v>1</v>
      </c>
      <c r="K87" s="8">
        <f t="shared" si="24"/>
        <v>1</v>
      </c>
      <c r="L87" s="8">
        <f t="shared" si="25"/>
        <v>1</v>
      </c>
    </row>
    <row r="88" spans="1:12" ht="37.5" customHeight="1" x14ac:dyDescent="0.25">
      <c r="A88" s="7">
        <v>80</v>
      </c>
      <c r="B88" s="2" t="s">
        <v>101</v>
      </c>
      <c r="C88" s="21" t="str">
        <f>+'[1]Հավելված 1 ռուս'!C85</f>
        <v xml:space="preserve">
Чип-резистор
</v>
      </c>
      <c r="D88" s="8"/>
      <c r="E88" s="8"/>
      <c r="F88" s="8"/>
      <c r="G88" s="8">
        <v>1</v>
      </c>
      <c r="H88" s="8">
        <f t="shared" si="21"/>
        <v>1</v>
      </c>
      <c r="I88" s="8">
        <f t="shared" si="22"/>
        <v>1</v>
      </c>
      <c r="J88" s="8">
        <f t="shared" si="23"/>
        <v>1</v>
      </c>
      <c r="K88" s="8">
        <f t="shared" si="24"/>
        <v>1</v>
      </c>
      <c r="L88" s="8">
        <f t="shared" si="25"/>
        <v>1</v>
      </c>
    </row>
    <row r="89" spans="1:12" ht="37.5" customHeight="1" x14ac:dyDescent="0.25">
      <c r="A89" s="7">
        <v>81</v>
      </c>
      <c r="B89" s="2" t="s">
        <v>102</v>
      </c>
      <c r="C89" s="21" t="str">
        <f>+'[1]Հավելված 1 ռուս'!C86</f>
        <v xml:space="preserve">
ВЧ трансформатор
</v>
      </c>
      <c r="D89" s="8"/>
      <c r="E89" s="8"/>
      <c r="F89" s="8"/>
      <c r="G89" s="8">
        <v>1</v>
      </c>
      <c r="H89" s="8">
        <f t="shared" si="21"/>
        <v>1</v>
      </c>
      <c r="I89" s="8">
        <f t="shared" si="22"/>
        <v>1</v>
      </c>
      <c r="J89" s="8">
        <f t="shared" si="23"/>
        <v>1</v>
      </c>
      <c r="K89" s="8">
        <f t="shared" si="24"/>
        <v>1</v>
      </c>
      <c r="L89" s="8">
        <f t="shared" si="25"/>
        <v>1</v>
      </c>
    </row>
    <row r="90" spans="1:12" ht="37.5" customHeight="1" x14ac:dyDescent="0.25">
      <c r="A90" s="7">
        <v>82</v>
      </c>
      <c r="B90" s="2" t="s">
        <v>103</v>
      </c>
      <c r="C90" s="21" t="str">
        <f>+'[1]Հավելված 1 ռուս'!C87</f>
        <v xml:space="preserve">
Керамический конденсатор
</v>
      </c>
      <c r="D90" s="8"/>
      <c r="E90" s="8"/>
      <c r="F90" s="8"/>
      <c r="G90" s="8">
        <v>1</v>
      </c>
      <c r="H90" s="8">
        <f t="shared" si="21"/>
        <v>1</v>
      </c>
      <c r="I90" s="8">
        <f t="shared" si="22"/>
        <v>1</v>
      </c>
      <c r="J90" s="8">
        <f t="shared" si="23"/>
        <v>1</v>
      </c>
      <c r="K90" s="8">
        <f t="shared" si="24"/>
        <v>1</v>
      </c>
      <c r="L90" s="8">
        <f t="shared" si="25"/>
        <v>1</v>
      </c>
    </row>
    <row r="91" spans="1:12" ht="37.5" customHeight="1" x14ac:dyDescent="0.25">
      <c r="A91" s="7">
        <v>83</v>
      </c>
      <c r="B91" s="2" t="s">
        <v>104</v>
      </c>
      <c r="C91" s="21" t="str">
        <f>+'[1]Հավելված 1 ռուս'!C88</f>
        <v xml:space="preserve">
Керамический конденсатор
</v>
      </c>
      <c r="D91" s="8"/>
      <c r="E91" s="8"/>
      <c r="F91" s="8"/>
      <c r="G91" s="8">
        <v>1</v>
      </c>
      <c r="H91" s="8">
        <f t="shared" si="21"/>
        <v>1</v>
      </c>
      <c r="I91" s="8">
        <f t="shared" si="22"/>
        <v>1</v>
      </c>
      <c r="J91" s="8">
        <f t="shared" si="23"/>
        <v>1</v>
      </c>
      <c r="K91" s="8">
        <f t="shared" si="24"/>
        <v>1</v>
      </c>
      <c r="L91" s="8">
        <f t="shared" si="25"/>
        <v>1</v>
      </c>
    </row>
    <row r="92" spans="1:12" ht="37.5" customHeight="1" x14ac:dyDescent="0.25">
      <c r="A92" s="7">
        <v>84</v>
      </c>
      <c r="B92" s="2" t="s">
        <v>105</v>
      </c>
      <c r="C92" s="21" t="str">
        <f>+'[1]Հավելված 1 ռուս'!C89</f>
        <v xml:space="preserve">
Керамический конденсатор
</v>
      </c>
      <c r="D92" s="8"/>
      <c r="E92" s="8"/>
      <c r="F92" s="8"/>
      <c r="G92" s="8">
        <v>1</v>
      </c>
      <c r="H92" s="8">
        <f t="shared" si="21"/>
        <v>1</v>
      </c>
      <c r="I92" s="8">
        <f t="shared" si="22"/>
        <v>1</v>
      </c>
      <c r="J92" s="8">
        <f t="shared" si="23"/>
        <v>1</v>
      </c>
      <c r="K92" s="8">
        <f t="shared" si="24"/>
        <v>1</v>
      </c>
      <c r="L92" s="8">
        <f t="shared" si="25"/>
        <v>1</v>
      </c>
    </row>
    <row r="93" spans="1:12" ht="37.5" customHeight="1" x14ac:dyDescent="0.25">
      <c r="A93" s="7">
        <v>85</v>
      </c>
      <c r="B93" s="2" t="s">
        <v>106</v>
      </c>
      <c r="C93" s="21" t="str">
        <f>+'[1]Հավելված 1 ռուս'!C90</f>
        <v xml:space="preserve">
Керамический конденсатор
</v>
      </c>
      <c r="D93" s="8"/>
      <c r="E93" s="8"/>
      <c r="F93" s="8"/>
      <c r="G93" s="8">
        <v>1</v>
      </c>
      <c r="H93" s="8">
        <f t="shared" si="21"/>
        <v>1</v>
      </c>
      <c r="I93" s="8">
        <f t="shared" si="22"/>
        <v>1</v>
      </c>
      <c r="J93" s="8">
        <f t="shared" si="23"/>
        <v>1</v>
      </c>
      <c r="K93" s="8">
        <f t="shared" si="24"/>
        <v>1</v>
      </c>
      <c r="L93" s="8">
        <f t="shared" si="25"/>
        <v>1</v>
      </c>
    </row>
    <row r="94" spans="1:12" ht="37.5" customHeight="1" x14ac:dyDescent="0.25">
      <c r="A94" s="7">
        <v>86</v>
      </c>
      <c r="B94" s="2" t="s">
        <v>107</v>
      </c>
      <c r="C94" s="21" t="str">
        <f>+'[1]Հավելված 1 ռուս'!C91</f>
        <v xml:space="preserve">
Керамический конденсатор
</v>
      </c>
      <c r="D94" s="8"/>
      <c r="E94" s="8"/>
      <c r="F94" s="8"/>
      <c r="G94" s="8">
        <v>1</v>
      </c>
      <c r="H94" s="8">
        <f t="shared" si="21"/>
        <v>1</v>
      </c>
      <c r="I94" s="8">
        <f t="shared" si="22"/>
        <v>1</v>
      </c>
      <c r="J94" s="8">
        <f t="shared" si="23"/>
        <v>1</v>
      </c>
      <c r="K94" s="8">
        <f t="shared" si="24"/>
        <v>1</v>
      </c>
      <c r="L94" s="8">
        <f t="shared" si="25"/>
        <v>1</v>
      </c>
    </row>
    <row r="95" spans="1:12" ht="37.5" customHeight="1" x14ac:dyDescent="0.25">
      <c r="A95" s="7">
        <v>87</v>
      </c>
      <c r="B95" s="2" t="s">
        <v>108</v>
      </c>
      <c r="C95" s="21" t="str">
        <f>+'[1]Հավելված 1 ռուս'!C92</f>
        <v xml:space="preserve">
Керамический конденсатор
</v>
      </c>
      <c r="D95" s="8"/>
      <c r="E95" s="8"/>
      <c r="F95" s="8"/>
      <c r="G95" s="8">
        <v>1</v>
      </c>
      <c r="H95" s="8">
        <f t="shared" si="21"/>
        <v>1</v>
      </c>
      <c r="I95" s="8">
        <f t="shared" si="22"/>
        <v>1</v>
      </c>
      <c r="J95" s="8">
        <f t="shared" si="23"/>
        <v>1</v>
      </c>
      <c r="K95" s="8">
        <f t="shared" si="24"/>
        <v>1</v>
      </c>
      <c r="L95" s="8">
        <f t="shared" si="25"/>
        <v>1</v>
      </c>
    </row>
    <row r="96" spans="1:12" ht="37.5" customHeight="1" x14ac:dyDescent="0.25">
      <c r="A96" s="7">
        <v>88</v>
      </c>
      <c r="B96" s="2" t="s">
        <v>109</v>
      </c>
      <c r="C96" s="21" t="str">
        <f>+'[1]Հավելված 1 ռուս'!C93</f>
        <v xml:space="preserve">
Керамический конденсатор
</v>
      </c>
      <c r="D96" s="8"/>
      <c r="E96" s="8"/>
      <c r="F96" s="8"/>
      <c r="G96" s="8">
        <v>1</v>
      </c>
      <c r="H96" s="8">
        <f t="shared" si="21"/>
        <v>1</v>
      </c>
      <c r="I96" s="8">
        <f t="shared" si="22"/>
        <v>1</v>
      </c>
      <c r="J96" s="8">
        <f t="shared" si="23"/>
        <v>1</v>
      </c>
      <c r="K96" s="8">
        <f t="shared" si="24"/>
        <v>1</v>
      </c>
      <c r="L96" s="8">
        <f t="shared" si="25"/>
        <v>1</v>
      </c>
    </row>
    <row r="97" spans="1:12" ht="37.5" customHeight="1" x14ac:dyDescent="0.25">
      <c r="A97" s="7">
        <v>89</v>
      </c>
      <c r="B97" s="2" t="s">
        <v>110</v>
      </c>
      <c r="C97" s="21" t="str">
        <f>+'[1]Հավելված 1 ռուս'!C94</f>
        <v xml:space="preserve">
Керамический конденсатор
</v>
      </c>
      <c r="D97" s="8"/>
      <c r="E97" s="8"/>
      <c r="F97" s="8"/>
      <c r="G97" s="8">
        <v>1</v>
      </c>
      <c r="H97" s="8">
        <f t="shared" si="21"/>
        <v>1</v>
      </c>
      <c r="I97" s="8">
        <f t="shared" si="22"/>
        <v>1</v>
      </c>
      <c r="J97" s="8">
        <f t="shared" si="23"/>
        <v>1</v>
      </c>
      <c r="K97" s="8">
        <f t="shared" si="24"/>
        <v>1</v>
      </c>
      <c r="L97" s="8">
        <f t="shared" si="25"/>
        <v>1</v>
      </c>
    </row>
    <row r="98" spans="1:12" ht="37.5" customHeight="1" x14ac:dyDescent="0.25">
      <c r="A98" s="7">
        <v>90</v>
      </c>
      <c r="B98" s="2" t="s">
        <v>111</v>
      </c>
      <c r="C98" s="21" t="str">
        <f>+'[1]Հավելված 1 ռուս'!C95</f>
        <v xml:space="preserve">
Керамический конденсатор
</v>
      </c>
      <c r="D98" s="8"/>
      <c r="E98" s="8"/>
      <c r="F98" s="8"/>
      <c r="G98" s="8">
        <v>1</v>
      </c>
      <c r="H98" s="8">
        <f t="shared" si="21"/>
        <v>1</v>
      </c>
      <c r="I98" s="8">
        <f t="shared" si="22"/>
        <v>1</v>
      </c>
      <c r="J98" s="8">
        <f t="shared" si="23"/>
        <v>1</v>
      </c>
      <c r="K98" s="8">
        <f t="shared" si="24"/>
        <v>1</v>
      </c>
      <c r="L98" s="8">
        <f t="shared" si="25"/>
        <v>1</v>
      </c>
    </row>
    <row r="99" spans="1:12" ht="37.5" customHeight="1" x14ac:dyDescent="0.25">
      <c r="A99" s="7">
        <v>91</v>
      </c>
      <c r="B99" s="2" t="s">
        <v>112</v>
      </c>
      <c r="C99" s="21" t="str">
        <f>+'[1]Հավելված 1 ռուս'!C96</f>
        <v xml:space="preserve">
Керамический конденсатор
</v>
      </c>
      <c r="D99" s="8"/>
      <c r="E99" s="8"/>
      <c r="F99" s="8"/>
      <c r="G99" s="8">
        <v>1</v>
      </c>
      <c r="H99" s="8">
        <f t="shared" si="21"/>
        <v>1</v>
      </c>
      <c r="I99" s="8">
        <f t="shared" si="22"/>
        <v>1</v>
      </c>
      <c r="J99" s="8">
        <f t="shared" si="23"/>
        <v>1</v>
      </c>
      <c r="K99" s="8">
        <f t="shared" si="24"/>
        <v>1</v>
      </c>
      <c r="L99" s="8">
        <f t="shared" si="25"/>
        <v>1</v>
      </c>
    </row>
    <row r="100" spans="1:12" ht="37.5" customHeight="1" x14ac:dyDescent="0.25">
      <c r="A100" s="7">
        <v>92</v>
      </c>
      <c r="B100" s="2" t="s">
        <v>113</v>
      </c>
      <c r="C100" s="21" t="str">
        <f>+'[1]Հավելված 1 ռուս'!C97</f>
        <v xml:space="preserve">
Светодиодный индикатор
</v>
      </c>
      <c r="D100" s="8"/>
      <c r="E100" s="8"/>
      <c r="F100" s="8"/>
      <c r="G100" s="8">
        <v>1</v>
      </c>
      <c r="H100" s="8">
        <f t="shared" si="21"/>
        <v>1</v>
      </c>
      <c r="I100" s="8">
        <f t="shared" si="22"/>
        <v>1</v>
      </c>
      <c r="J100" s="8">
        <f t="shared" si="23"/>
        <v>1</v>
      </c>
      <c r="K100" s="8">
        <f t="shared" si="24"/>
        <v>1</v>
      </c>
      <c r="L100" s="8">
        <f t="shared" si="25"/>
        <v>1</v>
      </c>
    </row>
    <row r="101" spans="1:12" ht="37.5" customHeight="1" x14ac:dyDescent="0.25">
      <c r="A101" s="7">
        <v>93</v>
      </c>
      <c r="B101" s="2" t="s">
        <v>114</v>
      </c>
      <c r="C101" s="21" t="str">
        <f>+'[1]Հավելված 1 ռուս'!C98</f>
        <v xml:space="preserve">
ВЧ индуктивность
</v>
      </c>
      <c r="D101" s="8"/>
      <c r="E101" s="8"/>
      <c r="F101" s="8"/>
      <c r="G101" s="8">
        <v>1</v>
      </c>
      <c r="H101" s="8">
        <f t="shared" si="21"/>
        <v>1</v>
      </c>
      <c r="I101" s="8">
        <f t="shared" si="22"/>
        <v>1</v>
      </c>
      <c r="J101" s="8">
        <f t="shared" si="23"/>
        <v>1</v>
      </c>
      <c r="K101" s="8">
        <f t="shared" si="24"/>
        <v>1</v>
      </c>
      <c r="L101" s="8">
        <f t="shared" si="25"/>
        <v>1</v>
      </c>
    </row>
    <row r="102" spans="1:12" ht="37.5" customHeight="1" x14ac:dyDescent="0.25">
      <c r="A102" s="7">
        <v>94</v>
      </c>
      <c r="B102" s="2" t="s">
        <v>115</v>
      </c>
      <c r="C102" s="21" t="str">
        <f>+'[1]Հավելված 1 ռուս'!C99</f>
        <v xml:space="preserve">
Керамический конденсатор
</v>
      </c>
      <c r="D102" s="8"/>
      <c r="E102" s="8"/>
      <c r="F102" s="8"/>
      <c r="G102" s="8">
        <v>1</v>
      </c>
      <c r="H102" s="8">
        <f t="shared" ref="H102:H105" si="26">+G102</f>
        <v>1</v>
      </c>
      <c r="I102" s="8">
        <f t="shared" ref="I102:I105" si="27">+H102</f>
        <v>1</v>
      </c>
      <c r="J102" s="8">
        <f t="shared" ref="J102:J105" si="28">+I102</f>
        <v>1</v>
      </c>
      <c r="K102" s="8">
        <f t="shared" ref="K102:K105" si="29">+J102</f>
        <v>1</v>
      </c>
      <c r="L102" s="8">
        <f t="shared" ref="L102:L105" si="30">+K102</f>
        <v>1</v>
      </c>
    </row>
    <row r="103" spans="1:12" ht="37.5" customHeight="1" x14ac:dyDescent="0.25">
      <c r="A103" s="7">
        <v>95</v>
      </c>
      <c r="B103" s="2" t="s">
        <v>116</v>
      </c>
      <c r="C103" s="21" t="str">
        <f>+'[1]Հավելված 1 ռուս'!C100</f>
        <v xml:space="preserve">
Ферритовый фильтр
</v>
      </c>
      <c r="D103" s="8"/>
      <c r="E103" s="8"/>
      <c r="F103" s="8"/>
      <c r="G103" s="8">
        <v>1</v>
      </c>
      <c r="H103" s="8">
        <f t="shared" si="26"/>
        <v>1</v>
      </c>
      <c r="I103" s="8">
        <f t="shared" si="27"/>
        <v>1</v>
      </c>
      <c r="J103" s="8">
        <f t="shared" si="28"/>
        <v>1</v>
      </c>
      <c r="K103" s="8">
        <f t="shared" si="29"/>
        <v>1</v>
      </c>
      <c r="L103" s="8">
        <f t="shared" si="30"/>
        <v>1</v>
      </c>
    </row>
    <row r="104" spans="1:12" ht="37.5" customHeight="1" x14ac:dyDescent="0.25">
      <c r="A104" s="7">
        <v>96</v>
      </c>
      <c r="B104" s="2" t="s">
        <v>117</v>
      </c>
      <c r="C104" s="21" t="str">
        <f>+'[1]Հավելված 1 ռուս'!C101</f>
        <v xml:space="preserve">
Силовая индуктивность
</v>
      </c>
      <c r="D104" s="8"/>
      <c r="E104" s="8"/>
      <c r="F104" s="8"/>
      <c r="G104" s="8">
        <v>1</v>
      </c>
      <c r="H104" s="8">
        <f t="shared" si="26"/>
        <v>1</v>
      </c>
      <c r="I104" s="8">
        <f t="shared" si="27"/>
        <v>1</v>
      </c>
      <c r="J104" s="8">
        <f t="shared" si="28"/>
        <v>1</v>
      </c>
      <c r="K104" s="8">
        <f t="shared" si="29"/>
        <v>1</v>
      </c>
      <c r="L104" s="8">
        <f t="shared" si="30"/>
        <v>1</v>
      </c>
    </row>
    <row r="105" spans="1:12" ht="37.5" customHeight="1" x14ac:dyDescent="0.25">
      <c r="A105" s="7">
        <v>97</v>
      </c>
      <c r="B105" s="2" t="s">
        <v>118</v>
      </c>
      <c r="C105" s="21" t="str">
        <f>+'[1]Հավելված 1 ռուս'!C102</f>
        <v xml:space="preserve">
Операционный усилитель
</v>
      </c>
      <c r="D105" s="8"/>
      <c r="E105" s="8"/>
      <c r="F105" s="8"/>
      <c r="G105" s="8">
        <v>1</v>
      </c>
      <c r="H105" s="8">
        <f t="shared" si="26"/>
        <v>1</v>
      </c>
      <c r="I105" s="8">
        <f t="shared" si="27"/>
        <v>1</v>
      </c>
      <c r="J105" s="8">
        <f t="shared" si="28"/>
        <v>1</v>
      </c>
      <c r="K105" s="8">
        <f t="shared" si="29"/>
        <v>1</v>
      </c>
      <c r="L105" s="8">
        <f t="shared" si="30"/>
        <v>1</v>
      </c>
    </row>
    <row r="106" spans="1:12" ht="37.5" customHeight="1" x14ac:dyDescent="0.25">
      <c r="A106" s="7">
        <v>98</v>
      </c>
      <c r="B106" s="2" t="s">
        <v>119</v>
      </c>
      <c r="C106" s="21" t="str">
        <f>+'[1]Հավելված 1 ռուս'!C103</f>
        <v xml:space="preserve">
Импульсный стабилизатор напряжения
</v>
      </c>
      <c r="D106" s="8"/>
      <c r="E106" s="8"/>
      <c r="F106" s="8"/>
      <c r="G106" s="8">
        <v>1</v>
      </c>
      <c r="H106" s="8">
        <f t="shared" ref="H106:H113" si="31">+G106</f>
        <v>1</v>
      </c>
      <c r="I106" s="8">
        <f t="shared" ref="I106:I113" si="32">+H106</f>
        <v>1</v>
      </c>
      <c r="J106" s="8">
        <f t="shared" ref="J106:J113" si="33">+I106</f>
        <v>1</v>
      </c>
      <c r="K106" s="8">
        <f t="shared" ref="K106:K113" si="34">+J106</f>
        <v>1</v>
      </c>
      <c r="L106" s="8">
        <f t="shared" ref="L106:L113" si="35">+K106</f>
        <v>1</v>
      </c>
    </row>
    <row r="107" spans="1:12" ht="37.5" customHeight="1" x14ac:dyDescent="0.25">
      <c r="A107" s="7">
        <v>99</v>
      </c>
      <c r="B107" s="2" t="s">
        <v>120</v>
      </c>
      <c r="C107" s="21" t="str">
        <f>+'[1]Հավելված 1 ռուս'!C104</f>
        <v xml:space="preserve">
Линейный стабилизатор напряжения
</v>
      </c>
      <c r="D107" s="8"/>
      <c r="E107" s="8"/>
      <c r="F107" s="8"/>
      <c r="G107" s="8">
        <v>1</v>
      </c>
      <c r="H107" s="8">
        <f t="shared" si="31"/>
        <v>1</v>
      </c>
      <c r="I107" s="8">
        <f t="shared" si="32"/>
        <v>1</v>
      </c>
      <c r="J107" s="8">
        <f t="shared" si="33"/>
        <v>1</v>
      </c>
      <c r="K107" s="8">
        <f t="shared" si="34"/>
        <v>1</v>
      </c>
      <c r="L107" s="8">
        <f t="shared" si="35"/>
        <v>1</v>
      </c>
    </row>
    <row r="108" spans="1:12" ht="37.5" customHeight="1" x14ac:dyDescent="0.25">
      <c r="A108" s="7">
        <v>100</v>
      </c>
      <c r="B108" s="2" t="s">
        <v>121</v>
      </c>
      <c r="C108" s="21" t="str">
        <f>+'[1]Հավելված 1 ռուս'!C105</f>
        <v xml:space="preserve">
Импульсный стабилизатор напряжения
</v>
      </c>
      <c r="D108" s="8"/>
      <c r="E108" s="8"/>
      <c r="F108" s="8"/>
      <c r="G108" s="8">
        <v>1</v>
      </c>
      <c r="H108" s="8">
        <f t="shared" si="31"/>
        <v>1</v>
      </c>
      <c r="I108" s="8">
        <f t="shared" si="32"/>
        <v>1</v>
      </c>
      <c r="J108" s="8">
        <f t="shared" si="33"/>
        <v>1</v>
      </c>
      <c r="K108" s="8">
        <f t="shared" si="34"/>
        <v>1</v>
      </c>
      <c r="L108" s="8">
        <f t="shared" si="35"/>
        <v>1</v>
      </c>
    </row>
    <row r="109" spans="1:12" ht="37.5" customHeight="1" x14ac:dyDescent="0.25">
      <c r="A109" s="7">
        <v>101</v>
      </c>
      <c r="B109" s="2" t="s">
        <v>122</v>
      </c>
      <c r="C109" s="21" t="str">
        <f>+'[1]Հավելված 1 ռուս'!C106</f>
        <v xml:space="preserve">
Линейный стабилизатор напряжения
</v>
      </c>
      <c r="D109" s="8"/>
      <c r="E109" s="8"/>
      <c r="F109" s="8"/>
      <c r="G109" s="8">
        <v>1</v>
      </c>
      <c r="H109" s="8">
        <f t="shared" si="31"/>
        <v>1</v>
      </c>
      <c r="I109" s="8">
        <f t="shared" si="32"/>
        <v>1</v>
      </c>
      <c r="J109" s="8">
        <f t="shared" si="33"/>
        <v>1</v>
      </c>
      <c r="K109" s="8">
        <f t="shared" si="34"/>
        <v>1</v>
      </c>
      <c r="L109" s="8">
        <f t="shared" si="35"/>
        <v>1</v>
      </c>
    </row>
    <row r="110" spans="1:12" ht="37.5" customHeight="1" x14ac:dyDescent="0.25">
      <c r="A110" s="7">
        <v>102</v>
      </c>
      <c r="B110" s="2" t="s">
        <v>123</v>
      </c>
      <c r="C110" s="21" t="str">
        <f>+'[1]Հավելված 1 ռուս'!C107</f>
        <v xml:space="preserve">
Линейный стабилизатор напряжения
</v>
      </c>
      <c r="D110" s="8"/>
      <c r="E110" s="8"/>
      <c r="F110" s="8"/>
      <c r="G110" s="8">
        <v>1</v>
      </c>
      <c r="H110" s="8">
        <f t="shared" si="31"/>
        <v>1</v>
      </c>
      <c r="I110" s="8">
        <f t="shared" si="32"/>
        <v>1</v>
      </c>
      <c r="J110" s="8">
        <f t="shared" si="33"/>
        <v>1</v>
      </c>
      <c r="K110" s="8">
        <f t="shared" si="34"/>
        <v>1</v>
      </c>
      <c r="L110" s="8">
        <f t="shared" si="35"/>
        <v>1</v>
      </c>
    </row>
    <row r="111" spans="1:12" ht="37.5" customHeight="1" x14ac:dyDescent="0.25">
      <c r="A111" s="7">
        <v>103</v>
      </c>
      <c r="B111" s="2" t="s">
        <v>124</v>
      </c>
      <c r="C111" s="21" t="str">
        <f>+'[1]Հավելված 1 ռուս'!C108</f>
        <v xml:space="preserve">
Импульсный стабилизатор напряжения
</v>
      </c>
      <c r="D111" s="8"/>
      <c r="E111" s="8"/>
      <c r="F111" s="8"/>
      <c r="G111" s="8">
        <v>1</v>
      </c>
      <c r="H111" s="8">
        <f t="shared" si="31"/>
        <v>1</v>
      </c>
      <c r="I111" s="8">
        <f t="shared" si="32"/>
        <v>1</v>
      </c>
      <c r="J111" s="8">
        <f t="shared" si="33"/>
        <v>1</v>
      </c>
      <c r="K111" s="8">
        <f t="shared" si="34"/>
        <v>1</v>
      </c>
      <c r="L111" s="8">
        <f t="shared" si="35"/>
        <v>1</v>
      </c>
    </row>
    <row r="112" spans="1:12" ht="37.5" customHeight="1" x14ac:dyDescent="0.25">
      <c r="A112" s="7">
        <v>104</v>
      </c>
      <c r="B112" s="2">
        <v>30192700</v>
      </c>
      <c r="C112" s="21" t="str">
        <f>+'[1]Հավելված 1 ռուս'!C109</f>
        <v xml:space="preserve">Пластик для 3D-печати
</v>
      </c>
      <c r="D112" s="8"/>
      <c r="E112" s="8"/>
      <c r="F112" s="8"/>
      <c r="G112" s="8">
        <v>1</v>
      </c>
      <c r="H112" s="8">
        <f t="shared" si="31"/>
        <v>1</v>
      </c>
      <c r="I112" s="8">
        <f t="shared" si="32"/>
        <v>1</v>
      </c>
      <c r="J112" s="8">
        <f t="shared" si="33"/>
        <v>1</v>
      </c>
      <c r="K112" s="8">
        <f t="shared" si="34"/>
        <v>1</v>
      </c>
      <c r="L112" s="8">
        <f t="shared" si="35"/>
        <v>1</v>
      </c>
    </row>
    <row r="113" spans="1:12" ht="37.5" customHeight="1" x14ac:dyDescent="0.25">
      <c r="A113" s="7">
        <v>105</v>
      </c>
      <c r="B113" s="2">
        <v>44163250</v>
      </c>
      <c r="C113" s="21" t="str">
        <f>+'[1]Հավելված 1 ռուս'!C110</f>
        <v>Высокоскоростной межплатный соединитель</v>
      </c>
      <c r="D113" s="8"/>
      <c r="E113" s="8"/>
      <c r="F113" s="8"/>
      <c r="G113" s="8">
        <v>1</v>
      </c>
      <c r="H113" s="8">
        <f t="shared" si="31"/>
        <v>1</v>
      </c>
      <c r="I113" s="8">
        <f t="shared" si="32"/>
        <v>1</v>
      </c>
      <c r="J113" s="8">
        <f t="shared" si="33"/>
        <v>1</v>
      </c>
      <c r="K113" s="8">
        <f t="shared" si="34"/>
        <v>1</v>
      </c>
      <c r="L113" s="8">
        <f t="shared" si="35"/>
        <v>1</v>
      </c>
    </row>
  </sheetData>
  <mergeCells count="5">
    <mergeCell ref="A6:L6"/>
    <mergeCell ref="A7:A8"/>
    <mergeCell ref="B7:B8"/>
    <mergeCell ref="C7:C8"/>
    <mergeCell ref="D7:L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Gnman-Bnutagir</vt:lpstr>
      <vt:lpstr>Vcharman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2026-06-29T09:28:03Z</dcterms:modified>
</cp:coreProperties>
</file>